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50-DSBT\150.10-PROJETS-TRANSVERSES\150.10.7-DMS_ITER\3-DMS-Prototypes\1-LOT1-Cryo_SO1_Study\06-SubContractor\1-CDC\CdC_DSBT_ITL_12032026\"/>
    </mc:Choice>
  </mc:AlternateContent>
  <xr:revisionPtr revIDLastSave="0" documentId="13_ncr:1_{61B14DD2-28FE-445D-A843-2FBE83CC7E73}" xr6:coauthVersionLast="47" xr6:coauthVersionMax="47" xr10:uidLastSave="{00000000-0000-0000-0000-000000000000}"/>
  <bookViews>
    <workbookView xWindow="-120" yWindow="-120" windowWidth="29040" windowHeight="15720" activeTab="2" xr2:uid="{6A5D9FB9-D573-45F5-8A7A-390A5288E737}"/>
  </bookViews>
  <sheets>
    <sheet name="Suivi des modifications" sheetId="5" r:id="rId1"/>
    <sheet name="Designation matière" sheetId="2" r:id="rId2"/>
    <sheet name="Nomenclature" sheetId="3" r:id="rId3"/>
  </sheets>
  <definedNames>
    <definedName name="_Ref198041529" localSheetId="0">#REF!</definedName>
    <definedName name="_Ref198046370" localSheetId="0">#REF!</definedName>
    <definedName name="_Ref206576830" localSheetId="0">#REF!</definedName>
    <definedName name="_Ref222994612" localSheetId="0">#REF!</definedName>
    <definedName name="_Ref222994620" localSheetId="0">#REF!</definedName>
  </definedNames>
  <calcPr calcId="191029"/>
  <customWorkbookViews>
    <customWorkbookView name="ROLLET Bertrand 238802 - Affichage personnalisé" guid="{B8ADDF9F-4549-41F8-BEB2-05E25907F804}" mergeInterval="0" personalView="1" xWindow="818" yWindow="382" windowWidth="3840" windowHeight="998" activeSheetId="1"/>
    <customWorkbookView name="JACQUET Nicolas - Affichage personnalisé" guid="{1EEDF0D9-5434-490D-B5E0-FFB4362FBE7E}" mergeInterval="0" personalView="1" maximized="1" xWindow="-192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7" i="2" l="1"/>
  <c r="D32" i="2"/>
  <c r="D33" i="2"/>
  <c r="D10" i="2" l="1"/>
  <c r="A10" i="2"/>
  <c r="D29" i="2"/>
  <c r="D28" i="2"/>
  <c r="D26" i="2"/>
  <c r="D25" i="2"/>
  <c r="D24" i="2"/>
  <c r="D23" i="2"/>
  <c r="A23" i="2"/>
  <c r="A24" i="2" s="1"/>
  <c r="A25" i="2" s="1"/>
  <c r="D22" i="2"/>
  <c r="D21" i="2"/>
  <c r="D20" i="2"/>
  <c r="A20" i="2"/>
  <c r="A21" i="2" s="1"/>
  <c r="D19" i="2"/>
  <c r="D18" i="2"/>
  <c r="D17" i="2"/>
  <c r="A17" i="2"/>
  <c r="A18" i="2" s="1"/>
  <c r="D16" i="2"/>
  <c r="D15" i="2"/>
  <c r="D14" i="2"/>
  <c r="D13" i="2"/>
  <c r="D12" i="2"/>
  <c r="D11" i="2"/>
  <c r="A11" i="2"/>
  <c r="A12" i="2" s="1"/>
  <c r="A13" i="2" s="1"/>
  <c r="A14" i="2" s="1"/>
  <c r="A15" i="2" s="1"/>
  <c r="D9" i="2"/>
  <c r="D8" i="2"/>
  <c r="D7" i="2"/>
  <c r="D6" i="2"/>
  <c r="D5" i="2"/>
  <c r="D4" i="2"/>
  <c r="A4" i="2"/>
  <c r="A5" i="2" s="1"/>
  <c r="A6" i="2" s="1"/>
  <c r="A7" i="2" s="1"/>
  <c r="A8" i="2" s="1"/>
  <c r="D3" i="2"/>
  <c r="A3" i="2"/>
  <c r="D2" i="2"/>
  <c r="D31" i="2" l="1"/>
</calcChain>
</file>

<file path=xl/sharedStrings.xml><?xml version="1.0" encoding="utf-8"?>
<sst xmlns="http://schemas.openxmlformats.org/spreadsheetml/2006/main" count="643" uniqueCount="275">
  <si>
    <t>2026-03-A Tronçon N°1</t>
  </si>
  <si>
    <t>CHc M6 X 20</t>
  </si>
  <si>
    <t>2026-03-B Tronçon N°2</t>
  </si>
  <si>
    <t>2026-03-C Boîte de raccordement</t>
  </si>
  <si>
    <t>2026-03-E Tôle berceau</t>
  </si>
  <si>
    <t>2026-03-F Manchette aller</t>
  </si>
  <si>
    <t>2026-03-G Manchette retour</t>
  </si>
  <si>
    <t>2026-03-H Support de conduit</t>
  </si>
  <si>
    <t>2026-03-I Berceau support</t>
  </si>
  <si>
    <t>2026-03-J Support potence</t>
  </si>
  <si>
    <t>Washer ISO 7089 - 12</t>
  </si>
  <si>
    <t>TH M12 X 35</t>
  </si>
  <si>
    <t>ISO 4014 - M12 x 35 x 35-C</t>
  </si>
  <si>
    <t>2026-03-D Ecran boîte de raccordement</t>
  </si>
  <si>
    <t>Collier EVAC ISO Tapered™ NW125 330.125015.213.412</t>
  </si>
  <si>
    <t>EVAC Elastomer seals, inner center ring NW125 34.125037.211.812</t>
  </si>
  <si>
    <t>Matière</t>
  </si>
  <si>
    <t>Produit</t>
  </si>
  <si>
    <t>Norme</t>
  </si>
  <si>
    <t>Désignation</t>
  </si>
  <si>
    <t>Tole</t>
  </si>
  <si>
    <t>EN 10028-7</t>
  </si>
  <si>
    <t>Barre</t>
  </si>
  <si>
    <t>EN 10272</t>
  </si>
  <si>
    <t>Tube sans soudure</t>
  </si>
  <si>
    <t>EN 10216-5</t>
  </si>
  <si>
    <t>Tube soudé</t>
  </si>
  <si>
    <t>EN 10217-7</t>
  </si>
  <si>
    <t>Raccords</t>
  </si>
  <si>
    <t>EN 10253-4</t>
  </si>
  <si>
    <t>Forgés</t>
  </si>
  <si>
    <t>EN 10222-5</t>
  </si>
  <si>
    <t>Moulés</t>
  </si>
  <si>
    <t>EN 10213</t>
  </si>
  <si>
    <t>Cu-OFE</t>
  </si>
  <si>
    <t>EN 1652</t>
  </si>
  <si>
    <t>EN 12449</t>
  </si>
  <si>
    <t>EN 13601</t>
  </si>
  <si>
    <t>Cu-OF</t>
  </si>
  <si>
    <t>Cu-DHP</t>
  </si>
  <si>
    <t>EN 1653</t>
  </si>
  <si>
    <t>Tube process</t>
  </si>
  <si>
    <t>EN 12735-1</t>
  </si>
  <si>
    <t>Tube structure</t>
  </si>
  <si>
    <t>EN 12735-2</t>
  </si>
  <si>
    <t>Nitronic 50</t>
  </si>
  <si>
    <t>ASME SA479</t>
  </si>
  <si>
    <t>Epoxy G10</t>
  </si>
  <si>
    <t>COTS</t>
  </si>
  <si>
    <t>N/A</t>
  </si>
  <si>
    <t>1.4307 Selon EN 10216-5</t>
  </si>
  <si>
    <t>1.4307 Selon EN 10272</t>
  </si>
  <si>
    <t>Cu-OFE Selon EN 12449 ou Cu-OF Selon EN 12449 ou Cu-DHP Selon EN 12735-2</t>
  </si>
  <si>
    <t>Cu-OFE Selon EN 1652 ou Cu-OF Selon EN 1652 ou Cu-DHP Selon EN 1653</t>
  </si>
  <si>
    <t>Visserie</t>
  </si>
  <si>
    <t>1.4307 Selon EN 10028-7</t>
  </si>
  <si>
    <t>1.4404 Selon EN 10272</t>
  </si>
  <si>
    <t>1.4404 Selon EN 10028-7</t>
  </si>
  <si>
    <t>CuZn40</t>
  </si>
  <si>
    <t>EN 12163</t>
  </si>
  <si>
    <t>CuZn40 Selon EN 12163</t>
  </si>
  <si>
    <t>Type</t>
  </si>
  <si>
    <t>ASSY</t>
  </si>
  <si>
    <t>COMP</t>
  </si>
  <si>
    <t>Fourniture</t>
  </si>
  <si>
    <t>2026-03-A-1 Tube Ø133 ep.3 N°1</t>
  </si>
  <si>
    <t>2026-03-A-2 Tube Ø133 ep.3 N°2</t>
  </si>
  <si>
    <t>2026-03-A-3 Tube Ø133 ep.3 N°3</t>
  </si>
  <si>
    <t>2026-03-A-4 Tube Ø133 ep.3 N°4</t>
  </si>
  <si>
    <t>2026-03-A-5 Circuit He aller</t>
  </si>
  <si>
    <t>2026-03-A-5-1 Tube Ø15 x Ø12</t>
  </si>
  <si>
    <t>2026-03-Z-4 Adaptation Ø12 Ø15</t>
  </si>
  <si>
    <t>Kenol 5A</t>
  </si>
  <si>
    <t>Kenol 5A-M1</t>
  </si>
  <si>
    <t>Kenol 5A-ecrou M</t>
  </si>
  <si>
    <t>Kenol 8A-M1</t>
  </si>
  <si>
    <t>Kenol 8A-ecrou F</t>
  </si>
  <si>
    <t>Kenol 8A-ecrou M</t>
  </si>
  <si>
    <t>Kenol 8A-M2</t>
  </si>
  <si>
    <t>Kenol 8A-joint</t>
  </si>
  <si>
    <t>2026-03-A-6 Tronçon écran N°1</t>
  </si>
  <si>
    <t>2026-03-Z-7 Manchon</t>
  </si>
  <si>
    <t>2026-03-A-6-1 Tube Ø39 x Ø42</t>
  </si>
  <si>
    <t>2026-03-Z-8 Thermalisation tube</t>
  </si>
  <si>
    <t>2026-03-Z-8-1 Thermalisation</t>
  </si>
  <si>
    <t>2026-03-Z-8-2 Bride</t>
  </si>
  <si>
    <t>ISO 4762 M6 x 20 - 20C</t>
  </si>
  <si>
    <t>2026-03-A-7 Tronçon écran N°2</t>
  </si>
  <si>
    <t>2026-03-A-7-1 Tube Ø39 x Ø42</t>
  </si>
  <si>
    <t>2026-03-A-8 Tronçon écran N°3</t>
  </si>
  <si>
    <t>2026-03-A-8-1 Tube Ø39 x Ø42</t>
  </si>
  <si>
    <t>2026-03-A-9 Tronçon écran N°4</t>
  </si>
  <si>
    <t>2026-03-A-9-1 Tube Ø39 x Ø42</t>
  </si>
  <si>
    <t>2026-03-A-9-2 Support écran</t>
  </si>
  <si>
    <t>2026-03-A-10 Circuit He retour</t>
  </si>
  <si>
    <t>2026-03-A-10-1 Tube Ø16 x Ø20</t>
  </si>
  <si>
    <t>2026-03-A-10-2 Tube Ø10 x Ø12</t>
  </si>
  <si>
    <t>2026-03-Z-10 Adaptation Ø12 Ø20</t>
  </si>
  <si>
    <t>2026-03-Z-1 Demi coude N°1</t>
  </si>
  <si>
    <t>2026-03-Z-2 Demi coude N°2</t>
  </si>
  <si>
    <t>2026-03-Z-3 Soufflet extrémités</t>
  </si>
  <si>
    <t>2026-03-Z-3-1 Soufflet Witzenmann</t>
  </si>
  <si>
    <t>2026-03-Z-3-2 Bride soufflet</t>
  </si>
  <si>
    <t>2026-03-Z-3-3 Tige filetée M14</t>
  </si>
  <si>
    <t>Washer ISO 7089 - 14</t>
  </si>
  <si>
    <t>ISO - 4032 - M14 - D - N</t>
  </si>
  <si>
    <t>2026-03-Z-5 Centreur ligne</t>
  </si>
  <si>
    <t>2026-03-Z-6 Coude écran</t>
  </si>
  <si>
    <t>2026-03-Z-6-1 Demi coude N°1</t>
  </si>
  <si>
    <t>2026-03-Z-6-2 Demi coude N°2</t>
  </si>
  <si>
    <t>2026-03-Z-6-3 Tube Ø39 x Ø42 N°2</t>
  </si>
  <si>
    <t>2026-03-Z-6-4 Tube Ø39 x Ø42 N°1</t>
  </si>
  <si>
    <t>2026-03-Z-9 Centreur extérieur</t>
  </si>
  <si>
    <t>2026-03-Z-11 Bride berceau</t>
  </si>
  <si>
    <t>Kenol 13A-M1</t>
  </si>
  <si>
    <t>Kenol 13A-M2</t>
  </si>
  <si>
    <t>Kenol 13A-ecrou M</t>
  </si>
  <si>
    <t>Kenol 13A-ecrou F</t>
  </si>
  <si>
    <t>Kenol 13A-Joint</t>
  </si>
  <si>
    <t>Tape DN 40 ISO KF</t>
  </si>
  <si>
    <t>Collier KF40</t>
  </si>
  <si>
    <t>2026-03-Z-13 Ecran barrière à vide</t>
  </si>
  <si>
    <t>2026-03-B-1 Tube Ø133 ep.3</t>
  </si>
  <si>
    <t>2026-03-B-2 Circuit He aller</t>
  </si>
  <si>
    <t>2026-03-B-2-1 Tube Ø15 x Ø12</t>
  </si>
  <si>
    <t>2026-03-B-3 Tronçon écran N°1</t>
  </si>
  <si>
    <t>2026-03-B-3-1 Tube Ø39 x Ø42</t>
  </si>
  <si>
    <t>2026-03-B-3-2 Support écran</t>
  </si>
  <si>
    <t>2026-03-B-4 Tronçon écran N°2</t>
  </si>
  <si>
    <t>2026-03-B-4-1 Tube Ø39 x Ø42</t>
  </si>
  <si>
    <t>2026-03-B-5 Circuit retour He</t>
  </si>
  <si>
    <t>2026-03-B-5-1 Tube Ø16 x Ø20</t>
  </si>
  <si>
    <t>2026-03-B-5-2 Tube Ø10 x Ø12</t>
  </si>
  <si>
    <t>2026-03-B-6 Tube Ø133 ep. 3 N°2</t>
  </si>
  <si>
    <t>S010B600 Clapet de sécurité DN50</t>
  </si>
  <si>
    <t>S010B601</t>
  </si>
  <si>
    <t>S010B602</t>
  </si>
  <si>
    <t>S010B603</t>
  </si>
  <si>
    <t>2026-03-F-1-1 Embout soufflet DN16</t>
  </si>
  <si>
    <t>2026-03-F-2 Tube Ø12 x Ø15</t>
  </si>
  <si>
    <t>2026-03-G-2 Tube Ø16 x Ø20</t>
  </si>
  <si>
    <t>2026-03-Z-12 Support soudé</t>
  </si>
  <si>
    <t>2026-03-Z-12 -1 Platine</t>
  </si>
  <si>
    <t>2026-03-Z-12 -2 Tube support</t>
  </si>
  <si>
    <t>2026-03-Z-12 -3 Gousset</t>
  </si>
  <si>
    <t>ISO - 4032 - M10 - D - N</t>
  </si>
  <si>
    <t>2026-03-H-2 Tige filetée M10</t>
  </si>
  <si>
    <t>2026-03-I-1 Tôle support</t>
  </si>
  <si>
    <t>Washer ISO 7089 - 10</t>
  </si>
  <si>
    <t>2026-03-J-1 Support</t>
  </si>
  <si>
    <t>2026-03-J-2 Tige filetée M10</t>
  </si>
  <si>
    <t>ISO 4014 - M12 x 140 x 140-C</t>
  </si>
  <si>
    <t>ISO - 4032 - M12 - D - N</t>
  </si>
  <si>
    <t>2026-03-C-1 Soufflet boîte de raccordement</t>
  </si>
  <si>
    <t>Soufflet WITZENMANN MM 127 x 185 x 1 x 0.25 x 82 x 1.4571</t>
  </si>
  <si>
    <t>2026-03-C-1-1 Embout soufflet coupelles</t>
  </si>
  <si>
    <t>2026-03-F-1 Soufflet Witzenman DN12</t>
  </si>
  <si>
    <t>Soufflet WITZENMANN BAT 12.0 x 20.0 x 2 x 0.15 x 17W 1.4571</t>
  </si>
  <si>
    <t>2026-03-G-1 Soufflet Witzenman DN16</t>
  </si>
  <si>
    <t>Soufflet WITZENMANN BAT 16.6 x 24.0 x 3 x 0.15 x 20W 1.4571</t>
  </si>
  <si>
    <t>2026-03-G-1-1 Embout soufflet DN16</t>
  </si>
  <si>
    <t>Collier Fisher FRS 133-141 M8-M10 ref.79457</t>
  </si>
  <si>
    <t>Embout ISO KF DN40 Vacom vacuum ref. TU40K40-44.5-316</t>
  </si>
  <si>
    <t>Soufflet WITZENMANN MM 127 x 185 x 1 x 0.25 x 36 x 1.4571</t>
  </si>
  <si>
    <t>2026-03-Z-3-1-1 Embout soufflet coupelles</t>
  </si>
  <si>
    <t>EVAC ISO Tapered™ flanges, UHV NW125 32.125003.210.312</t>
  </si>
  <si>
    <t>Titulaire</t>
  </si>
  <si>
    <t>CEA</t>
  </si>
  <si>
    <t>Alu/Viton</t>
  </si>
  <si>
    <t>Alu/viton</t>
  </si>
  <si>
    <t>Joint et centreur</t>
  </si>
  <si>
    <t>Joint KF DN40 / Ref Neyco KF40AVCR</t>
  </si>
  <si>
    <t>Aluminium</t>
  </si>
  <si>
    <t>Alu</t>
  </si>
  <si>
    <t>Joint</t>
  </si>
  <si>
    <t>Kenol</t>
  </si>
  <si>
    <t>Kenol 5A-joint</t>
  </si>
  <si>
    <t>Kenol 8A</t>
  </si>
  <si>
    <t>Kenol 13A</t>
  </si>
  <si>
    <t>Numéro</t>
  </si>
  <si>
    <t>Qtt</t>
  </si>
  <si>
    <t>Matériau</t>
  </si>
  <si>
    <t>2026-03-A</t>
  </si>
  <si>
    <t>2026-03-A-1</t>
  </si>
  <si>
    <t>2026-03-A-2</t>
  </si>
  <si>
    <t>2026-03-A-3</t>
  </si>
  <si>
    <t>2026-03-A-4</t>
  </si>
  <si>
    <t>2026-03-A-5</t>
  </si>
  <si>
    <t>2026-03-A-5-1</t>
  </si>
  <si>
    <t>2026-03-Z-4</t>
  </si>
  <si>
    <t>2026-03-A-6</t>
  </si>
  <si>
    <t>2026-03-Z-7</t>
  </si>
  <si>
    <t>2026-03-A-6-1</t>
  </si>
  <si>
    <t>2026-03-Z-8</t>
  </si>
  <si>
    <t>2026-03-Z-8-1</t>
  </si>
  <si>
    <t>2026-03-Z-8-2</t>
  </si>
  <si>
    <t>2026-03-A-7</t>
  </si>
  <si>
    <t>2026-03-A-7-1</t>
  </si>
  <si>
    <t>2026-03-A-8</t>
  </si>
  <si>
    <t>2026-03-A-8-1</t>
  </si>
  <si>
    <t>2026-03-A-9</t>
  </si>
  <si>
    <t>2026-03-A-9-1</t>
  </si>
  <si>
    <t>2026-03-A-9-2</t>
  </si>
  <si>
    <t>2026-03-A-10</t>
  </si>
  <si>
    <t>2026-03-A-10-1</t>
  </si>
  <si>
    <t>2026-03-A-10-2</t>
  </si>
  <si>
    <t>2026-03-Z-10</t>
  </si>
  <si>
    <t>2026-03-Z-1</t>
  </si>
  <si>
    <t>2026-03-Z-2</t>
  </si>
  <si>
    <t>2026-03-Z-3</t>
  </si>
  <si>
    <t>2026-03-Z-3-1</t>
  </si>
  <si>
    <t>2026-03-Z-3-1-1</t>
  </si>
  <si>
    <t>2026-03-Z-3-2</t>
  </si>
  <si>
    <t>2026-03-Z-3-3</t>
  </si>
  <si>
    <t>2026-03-Z-5</t>
  </si>
  <si>
    <t>2026-03-Z-6</t>
  </si>
  <si>
    <t>2026-03-Z-6-1</t>
  </si>
  <si>
    <t>2026-03-Z-6-2</t>
  </si>
  <si>
    <t>2026-03-Z-6-3</t>
  </si>
  <si>
    <t>2026-03-Z-6-4</t>
  </si>
  <si>
    <t>2026-03-Z-9</t>
  </si>
  <si>
    <t>2026-03-Z-11</t>
  </si>
  <si>
    <t>2026-03-Z-13</t>
  </si>
  <si>
    <t>2026-03-B</t>
  </si>
  <si>
    <t>2026-03-B-1</t>
  </si>
  <si>
    <t>2026-03-B-2</t>
  </si>
  <si>
    <t>2026-03-B-2-1</t>
  </si>
  <si>
    <t>2026-03-B-3</t>
  </si>
  <si>
    <t>2026-03-B-3-1</t>
  </si>
  <si>
    <t>2026-03-B-3-2</t>
  </si>
  <si>
    <t>2026-03-B-4</t>
  </si>
  <si>
    <t>2026-03-B-4-1</t>
  </si>
  <si>
    <t>2026-03-B-5</t>
  </si>
  <si>
    <t>2026-03-B-5-1</t>
  </si>
  <si>
    <t>2026-03-B-5-2</t>
  </si>
  <si>
    <t>2026-03-B-6</t>
  </si>
  <si>
    <t>2026-03-C</t>
  </si>
  <si>
    <t>2026-03-C-1</t>
  </si>
  <si>
    <t>2026-03-C-1-1</t>
  </si>
  <si>
    <t>2026-03-D</t>
  </si>
  <si>
    <t>2026-03-E</t>
  </si>
  <si>
    <t>2026-03-F</t>
  </si>
  <si>
    <t>2026-03-F-1</t>
  </si>
  <si>
    <t>2026-03-F-1-1</t>
  </si>
  <si>
    <t>2026-03-F-2</t>
  </si>
  <si>
    <t>2026-03-G</t>
  </si>
  <si>
    <t>2026-03-G-1</t>
  </si>
  <si>
    <t>2026-03-G-1-1</t>
  </si>
  <si>
    <t>2026-03-G-2</t>
  </si>
  <si>
    <t>2026-03-H</t>
  </si>
  <si>
    <t>2026-03-Z-12</t>
  </si>
  <si>
    <t>2026-03-H-2</t>
  </si>
  <si>
    <t>2026-03-I</t>
  </si>
  <si>
    <t>2026-03-I-1</t>
  </si>
  <si>
    <t>2026-03-J</t>
  </si>
  <si>
    <t>2026-03-J-1</t>
  </si>
  <si>
    <t>2026-03-J-2</t>
  </si>
  <si>
    <t>2026-03-Z-14 Ecran Raccord ITL</t>
  </si>
  <si>
    <t>2026-03-Z-14</t>
  </si>
  <si>
    <t>S010B600</t>
  </si>
  <si>
    <t>S010B600J</t>
  </si>
  <si>
    <t>Issue</t>
  </si>
  <si>
    <t>Revision</t>
  </si>
  <si>
    <t>Date</t>
  </si>
  <si>
    <t>Feuilles</t>
  </si>
  <si>
    <t>Modifications</t>
  </si>
  <si>
    <t>Toutes</t>
  </si>
  <si>
    <t>Publication initiale</t>
  </si>
  <si>
    <t>Choix de grade de cuivre pour des toles</t>
  </si>
  <si>
    <t>Choix de grade de cuivre pour des tubes sans soudure</t>
  </si>
  <si>
    <t>S010B600Joint - LJF ref:143406</t>
  </si>
  <si>
    <t>Nitrile</t>
  </si>
  <si>
    <t>PB701</t>
  </si>
  <si>
    <t>A4 ou A2</t>
  </si>
  <si>
    <t>A4 ou A2 classe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</si>
</sst>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3B5AA4-CFA1-4719-923B-44C78F02CD7D}" name="Tableau7" displayName="Tableau7" ref="A1:E2" totalsRowShown="0" headerRowDxfId="13" dataDxfId="12">
  <autoFilter ref="A1:E2" xr:uid="{00000000-0009-0000-0100-000007000000}"/>
  <tableColumns count="5">
    <tableColumn id="1" xr3:uid="{0BC8BD94-89FD-430C-A53D-4C47ACBAD489}" name="Issue" dataDxfId="11"/>
    <tableColumn id="2" xr3:uid="{C8A0701F-92A0-43B1-819D-5544B4E8D82C}" name="Revision" dataDxfId="10"/>
    <tableColumn id="3" xr3:uid="{DE86A0DA-250E-48A6-8A03-B82BADC9B313}" name="Date" dataDxfId="9"/>
    <tableColumn id="4" xr3:uid="{DA776088-5897-4E22-90BD-9F95F4A5FD74}" name="Feuilles" dataDxfId="8"/>
    <tableColumn id="5" xr3:uid="{4F545BA5-F64D-4049-B639-D4B52B526F00}" name="Modification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98F33A-9C76-4421-844D-44C00AB350D9}" name="Tableau13" displayName="Tableau13" ref="A1:F122" totalsRowShown="0" headerRowDxfId="7" dataDxfId="6">
  <autoFilter ref="A1:F122" xr:uid="{7EF90877-6736-4FEA-865A-2DF09C98CD6A}"/>
  <tableColumns count="6">
    <tableColumn id="1" xr3:uid="{5D1DB939-C7D6-4F91-97F7-1CB82549FD0E}" name="Numéro" dataDxfId="5"/>
    <tableColumn id="2" xr3:uid="{5E7F0C1E-2255-410A-8A58-B3841C6C40BC}" name="Désignation" dataDxfId="4"/>
    <tableColumn id="3" xr3:uid="{2637175A-CDD8-4A54-B4ED-974EBC39A502}" name="Qtt" dataDxfId="3"/>
    <tableColumn id="4" xr3:uid="{4A635B92-0F5D-429C-87C1-29685D00BE66}" name="Matériau" dataDxfId="2"/>
    <tableColumn id="5" xr3:uid="{7A9A3E10-2D05-4C99-BF70-F3F054F35B24}" name="Type" dataDxfId="1"/>
    <tableColumn id="6" xr3:uid="{57C84F5B-315F-4AC4-992B-742CC5926E4F}" name="Fournitu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6795F-3DCF-4894-9A54-C85284FD2696}">
  <dimension ref="A1:L14"/>
  <sheetViews>
    <sheetView showOutlineSymbols="0" showWhiteSpace="0" workbookViewId="0">
      <selection activeCell="E8" sqref="E8"/>
    </sheetView>
  </sheetViews>
  <sheetFormatPr baseColWidth="10" defaultRowHeight="15" x14ac:dyDescent="0.25"/>
  <cols>
    <col min="1" max="2" width="10.5703125" customWidth="1"/>
    <col min="3" max="3" width="12.5703125" customWidth="1"/>
    <col min="4" max="4" width="15.5703125" customWidth="1"/>
    <col min="5" max="5" width="80.5703125" customWidth="1"/>
    <col min="8" max="8" width="22.28515625" bestFit="1" customWidth="1"/>
    <col min="9" max="9" width="61.42578125" customWidth="1"/>
    <col min="10" max="10" width="24.28515625" bestFit="1" customWidth="1"/>
    <col min="11" max="11" width="20.85546875" bestFit="1" customWidth="1"/>
    <col min="12" max="12" width="17.28515625" bestFit="1" customWidth="1"/>
  </cols>
  <sheetData>
    <row r="1" spans="1:12" x14ac:dyDescent="0.25">
      <c r="A1" s="3" t="s">
        <v>261</v>
      </c>
      <c r="B1" s="3" t="s">
        <v>262</v>
      </c>
      <c r="C1" s="3" t="s">
        <v>263</v>
      </c>
      <c r="D1" s="3" t="s">
        <v>264</v>
      </c>
      <c r="E1" s="3" t="s">
        <v>265</v>
      </c>
      <c r="K1" s="4"/>
      <c r="L1" s="4"/>
    </row>
    <row r="2" spans="1:12" x14ac:dyDescent="0.25">
      <c r="A2" s="3">
        <v>1</v>
      </c>
      <c r="B2" s="3">
        <v>0</v>
      </c>
      <c r="C2" s="5">
        <v>46093</v>
      </c>
      <c r="D2" s="3" t="s">
        <v>266</v>
      </c>
      <c r="E2" t="s">
        <v>267</v>
      </c>
      <c r="K2" s="6"/>
      <c r="L2" s="6"/>
    </row>
    <row r="3" spans="1:12" x14ac:dyDescent="0.25">
      <c r="K3" s="6"/>
      <c r="L3" s="6"/>
    </row>
    <row r="4" spans="1:12" x14ac:dyDescent="0.25">
      <c r="K4" s="6"/>
      <c r="L4" s="6"/>
    </row>
    <row r="5" spans="1:12" x14ac:dyDescent="0.25">
      <c r="K5" s="6"/>
      <c r="L5" s="6"/>
    </row>
    <row r="6" spans="1:12" x14ac:dyDescent="0.25">
      <c r="K6" s="6"/>
      <c r="L6" s="6"/>
    </row>
    <row r="7" spans="1:12" x14ac:dyDescent="0.25">
      <c r="H7" s="6"/>
      <c r="I7" s="6"/>
      <c r="J7" s="6"/>
      <c r="K7" s="6"/>
      <c r="L7" s="6"/>
    </row>
    <row r="10" spans="1:12" x14ac:dyDescent="0.25">
      <c r="H10" s="7"/>
    </row>
    <row r="11" spans="1:12" x14ac:dyDescent="0.25">
      <c r="H11" s="7"/>
    </row>
    <row r="12" spans="1:12" x14ac:dyDescent="0.25">
      <c r="H12" s="7"/>
    </row>
    <row r="13" spans="1:12" x14ac:dyDescent="0.25">
      <c r="H13" s="8"/>
    </row>
    <row r="14" spans="1:12" x14ac:dyDescent="0.25">
      <c r="H14" s="7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A9837-82E3-4E57-B284-483B86A55213}">
  <dimension ref="A1:D37"/>
  <sheetViews>
    <sheetView topLeftCell="A7" workbookViewId="0">
      <selection activeCell="D38" sqref="D38"/>
    </sheetView>
  </sheetViews>
  <sheetFormatPr baseColWidth="10" defaultRowHeight="15" x14ac:dyDescent="0.25"/>
  <cols>
    <col min="1" max="1" width="10.5703125" style="3" bestFit="1" customWidth="1"/>
    <col min="2" max="2" width="32.140625" style="3" customWidth="1"/>
    <col min="3" max="3" width="11.7109375" style="3" bestFit="1" customWidth="1"/>
    <col min="4" max="4" width="70.28515625" style="3" bestFit="1" customWidth="1"/>
  </cols>
  <sheetData>
    <row r="1" spans="1:4" x14ac:dyDescent="0.25">
      <c r="A1" s="3" t="s">
        <v>16</v>
      </c>
      <c r="B1" s="3" t="s">
        <v>17</v>
      </c>
      <c r="C1" s="3" t="s">
        <v>18</v>
      </c>
      <c r="D1" s="3" t="s">
        <v>19</v>
      </c>
    </row>
    <row r="2" spans="1:4" x14ac:dyDescent="0.25">
      <c r="A2" s="3">
        <v>1.4403999999999999</v>
      </c>
      <c r="B2" s="3" t="s">
        <v>20</v>
      </c>
      <c r="C2" s="3" t="s">
        <v>21</v>
      </c>
      <c r="D2" s="3" t="str">
        <f t="shared" ref="D2:D8" si="0">A$2&amp;" Selon "&amp;C2</f>
        <v>1.4404 Selon EN 10028-7</v>
      </c>
    </row>
    <row r="3" spans="1:4" x14ac:dyDescent="0.25">
      <c r="A3" s="3">
        <f>A2</f>
        <v>1.4403999999999999</v>
      </c>
      <c r="B3" s="3" t="s">
        <v>22</v>
      </c>
      <c r="C3" s="3" t="s">
        <v>23</v>
      </c>
      <c r="D3" s="3" t="str">
        <f t="shared" si="0"/>
        <v>1.4404 Selon EN 10272</v>
      </c>
    </row>
    <row r="4" spans="1:4" x14ac:dyDescent="0.25">
      <c r="A4" s="3">
        <f>A2</f>
        <v>1.4403999999999999</v>
      </c>
      <c r="B4" s="3" t="s">
        <v>24</v>
      </c>
      <c r="C4" s="3" t="s">
        <v>25</v>
      </c>
      <c r="D4" s="3" t="str">
        <f t="shared" si="0"/>
        <v>1.4404 Selon EN 10216-5</v>
      </c>
    </row>
    <row r="5" spans="1:4" x14ac:dyDescent="0.25">
      <c r="A5" s="3">
        <f t="shared" ref="A5:A8" si="1">A4</f>
        <v>1.4403999999999999</v>
      </c>
      <c r="B5" s="3" t="s">
        <v>26</v>
      </c>
      <c r="C5" s="3" t="s">
        <v>27</v>
      </c>
      <c r="D5" s="3" t="str">
        <f t="shared" si="0"/>
        <v>1.4404 Selon EN 10217-7</v>
      </c>
    </row>
    <row r="6" spans="1:4" x14ac:dyDescent="0.25">
      <c r="A6" s="3">
        <f t="shared" si="1"/>
        <v>1.4403999999999999</v>
      </c>
      <c r="B6" s="3" t="s">
        <v>28</v>
      </c>
      <c r="C6" s="3" t="s">
        <v>29</v>
      </c>
      <c r="D6" s="3" t="str">
        <f t="shared" si="0"/>
        <v>1.4404 Selon EN 10253-4</v>
      </c>
    </row>
    <row r="7" spans="1:4" x14ac:dyDescent="0.25">
      <c r="A7" s="3">
        <f t="shared" si="1"/>
        <v>1.4403999999999999</v>
      </c>
      <c r="B7" s="3" t="s">
        <v>30</v>
      </c>
      <c r="C7" s="3" t="s">
        <v>31</v>
      </c>
      <c r="D7" s="3" t="str">
        <f t="shared" si="0"/>
        <v>1.4404 Selon EN 10222-5</v>
      </c>
    </row>
    <row r="8" spans="1:4" x14ac:dyDescent="0.25">
      <c r="A8" s="3">
        <f t="shared" si="1"/>
        <v>1.4403999999999999</v>
      </c>
      <c r="B8" s="3" t="s">
        <v>32</v>
      </c>
      <c r="C8" s="3" t="s">
        <v>33</v>
      </c>
      <c r="D8" s="3" t="str">
        <f t="shared" si="0"/>
        <v>1.4404 Selon EN 10213</v>
      </c>
    </row>
    <row r="9" spans="1:4" x14ac:dyDescent="0.25">
      <c r="A9" s="3">
        <v>1.4307000000000001</v>
      </c>
      <c r="B9" s="3" t="s">
        <v>20</v>
      </c>
      <c r="C9" s="3" t="s">
        <v>21</v>
      </c>
      <c r="D9" s="3" t="str">
        <f t="shared" ref="D9:D15" si="2">A$9&amp;" Selon "&amp;C9</f>
        <v>1.4307 Selon EN 10028-7</v>
      </c>
    </row>
    <row r="10" spans="1:4" x14ac:dyDescent="0.25">
      <c r="A10" s="3">
        <f>A9</f>
        <v>1.4307000000000001</v>
      </c>
      <c r="B10" s="3" t="s">
        <v>22</v>
      </c>
      <c r="C10" s="3" t="s">
        <v>23</v>
      </c>
      <c r="D10" s="3" t="str">
        <f>A$9&amp;" Selon "&amp;C10</f>
        <v>1.4307 Selon EN 10272</v>
      </c>
    </row>
    <row r="11" spans="1:4" x14ac:dyDescent="0.25">
      <c r="A11" s="3">
        <f>A9</f>
        <v>1.4307000000000001</v>
      </c>
      <c r="B11" s="3" t="s">
        <v>24</v>
      </c>
      <c r="C11" s="3" t="s">
        <v>25</v>
      </c>
      <c r="D11" s="3" t="str">
        <f t="shared" si="2"/>
        <v>1.4307 Selon EN 10216-5</v>
      </c>
    </row>
    <row r="12" spans="1:4" x14ac:dyDescent="0.25">
      <c r="A12" s="3">
        <f t="shared" ref="A12:A15" si="3">A11</f>
        <v>1.4307000000000001</v>
      </c>
      <c r="B12" s="3" t="s">
        <v>26</v>
      </c>
      <c r="C12" s="3" t="s">
        <v>27</v>
      </c>
      <c r="D12" s="3" t="str">
        <f t="shared" si="2"/>
        <v>1.4307 Selon EN 10217-7</v>
      </c>
    </row>
    <row r="13" spans="1:4" x14ac:dyDescent="0.25">
      <c r="A13" s="3">
        <f t="shared" si="3"/>
        <v>1.4307000000000001</v>
      </c>
      <c r="B13" s="3" t="s">
        <v>28</v>
      </c>
      <c r="C13" s="3" t="s">
        <v>29</v>
      </c>
      <c r="D13" s="3" t="str">
        <f t="shared" si="2"/>
        <v>1.4307 Selon EN 10253-4</v>
      </c>
    </row>
    <row r="14" spans="1:4" x14ac:dyDescent="0.25">
      <c r="A14" s="3">
        <f t="shared" si="3"/>
        <v>1.4307000000000001</v>
      </c>
      <c r="B14" s="3" t="s">
        <v>30</v>
      </c>
      <c r="C14" s="3" t="s">
        <v>31</v>
      </c>
      <c r="D14" s="3" t="str">
        <f t="shared" si="2"/>
        <v>1.4307 Selon EN 10222-5</v>
      </c>
    </row>
    <row r="15" spans="1:4" x14ac:dyDescent="0.25">
      <c r="A15" s="3">
        <f t="shared" si="3"/>
        <v>1.4307000000000001</v>
      </c>
      <c r="B15" s="3" t="s">
        <v>32</v>
      </c>
      <c r="C15" s="3" t="s">
        <v>33</v>
      </c>
      <c r="D15" s="3" t="str">
        <f t="shared" si="2"/>
        <v>1.4307 Selon EN 10213</v>
      </c>
    </row>
    <row r="16" spans="1:4" x14ac:dyDescent="0.25">
      <c r="A16" s="3" t="s">
        <v>34</v>
      </c>
      <c r="B16" s="3" t="s">
        <v>20</v>
      </c>
      <c r="C16" s="3" t="s">
        <v>35</v>
      </c>
      <c r="D16" s="3" t="str">
        <f>A$16&amp;" Selon "&amp;C16</f>
        <v>Cu-OFE Selon EN 1652</v>
      </c>
    </row>
    <row r="17" spans="1:4" x14ac:dyDescent="0.25">
      <c r="A17" s="3" t="str">
        <f>A16</f>
        <v>Cu-OFE</v>
      </c>
      <c r="B17" s="3" t="s">
        <v>24</v>
      </c>
      <c r="C17" s="3" t="s">
        <v>36</v>
      </c>
      <c r="D17" s="3" t="str">
        <f>A$16&amp;" Selon "&amp;C17</f>
        <v>Cu-OFE Selon EN 12449</v>
      </c>
    </row>
    <row r="18" spans="1:4" x14ac:dyDescent="0.25">
      <c r="A18" s="3" t="str">
        <f>A17</f>
        <v>Cu-OFE</v>
      </c>
      <c r="B18" s="3" t="s">
        <v>22</v>
      </c>
      <c r="C18" s="3" t="s">
        <v>37</v>
      </c>
      <c r="D18" s="3" t="str">
        <f>A$16&amp;" Selon "&amp;C18</f>
        <v>Cu-OFE Selon EN 13601</v>
      </c>
    </row>
    <row r="19" spans="1:4" x14ac:dyDescent="0.25">
      <c r="A19" s="3" t="s">
        <v>38</v>
      </c>
      <c r="B19" s="3" t="s">
        <v>20</v>
      </c>
      <c r="C19" s="3" t="s">
        <v>35</v>
      </c>
      <c r="D19" s="3" t="str">
        <f>A$19&amp;" Selon "&amp;C19</f>
        <v>Cu-OF Selon EN 1652</v>
      </c>
    </row>
    <row r="20" spans="1:4" x14ac:dyDescent="0.25">
      <c r="A20" s="3" t="str">
        <f>A19</f>
        <v>Cu-OF</v>
      </c>
      <c r="B20" s="3" t="s">
        <v>24</v>
      </c>
      <c r="C20" s="3" t="s">
        <v>36</v>
      </c>
      <c r="D20" s="3" t="str">
        <f>A$19&amp;" Selon "&amp;C20</f>
        <v>Cu-OF Selon EN 12449</v>
      </c>
    </row>
    <row r="21" spans="1:4" x14ac:dyDescent="0.25">
      <c r="A21" s="3" t="str">
        <f>A20</f>
        <v>Cu-OF</v>
      </c>
      <c r="B21" s="3" t="s">
        <v>22</v>
      </c>
      <c r="C21" s="3" t="s">
        <v>37</v>
      </c>
      <c r="D21" s="3" t="str">
        <f>A$19&amp;" Selon "&amp;C21</f>
        <v>Cu-OF Selon EN 13601</v>
      </c>
    </row>
    <row r="22" spans="1:4" x14ac:dyDescent="0.25">
      <c r="A22" s="3" t="s">
        <v>39</v>
      </c>
      <c r="B22" s="3" t="s">
        <v>20</v>
      </c>
      <c r="C22" s="3" t="s">
        <v>40</v>
      </c>
      <c r="D22" s="3" t="str">
        <f>A$22&amp;" Selon "&amp;C22</f>
        <v>Cu-DHP Selon EN 1653</v>
      </c>
    </row>
    <row r="23" spans="1:4" x14ac:dyDescent="0.25">
      <c r="A23" s="3" t="str">
        <f>A22</f>
        <v>Cu-DHP</v>
      </c>
      <c r="B23" s="3" t="s">
        <v>41</v>
      </c>
      <c r="C23" s="3" t="s">
        <v>42</v>
      </c>
      <c r="D23" s="3" t="str">
        <f>A$22&amp;" Selon "&amp;C23</f>
        <v>Cu-DHP Selon EN 12735-1</v>
      </c>
    </row>
    <row r="24" spans="1:4" x14ac:dyDescent="0.25">
      <c r="A24" s="3" t="str">
        <f t="shared" ref="A24:A25" si="4">A23</f>
        <v>Cu-DHP</v>
      </c>
      <c r="B24" s="3" t="s">
        <v>43</v>
      </c>
      <c r="C24" s="3" t="s">
        <v>44</v>
      </c>
      <c r="D24" s="3" t="str">
        <f>A$22&amp;" Selon "&amp;C24</f>
        <v>Cu-DHP Selon EN 12735-2</v>
      </c>
    </row>
    <row r="25" spans="1:4" x14ac:dyDescent="0.25">
      <c r="A25" s="3" t="str">
        <f t="shared" si="4"/>
        <v>Cu-DHP</v>
      </c>
      <c r="B25" s="3" t="s">
        <v>22</v>
      </c>
      <c r="C25" s="3" t="s">
        <v>37</v>
      </c>
      <c r="D25" s="3" t="str">
        <f>A$22&amp;" Selon "&amp;C25</f>
        <v>Cu-DHP Selon EN 13601</v>
      </c>
    </row>
    <row r="26" spans="1:4" x14ac:dyDescent="0.25">
      <c r="A26" s="3" t="s">
        <v>45</v>
      </c>
      <c r="B26" s="3" t="s">
        <v>22</v>
      </c>
      <c r="C26" s="3" t="s">
        <v>46</v>
      </c>
      <c r="D26" s="3" t="str">
        <f>A$26&amp;" Selon "&amp;C26</f>
        <v>Nitronic 50 Selon ASME SA479</v>
      </c>
    </row>
    <row r="27" spans="1:4" x14ac:dyDescent="0.25">
      <c r="D27" s="3" t="s">
        <v>47</v>
      </c>
    </row>
    <row r="28" spans="1:4" x14ac:dyDescent="0.25">
      <c r="A28" s="3">
        <v>1.4403999999999999</v>
      </c>
      <c r="B28" s="3" t="s">
        <v>48</v>
      </c>
      <c r="D28" s="3">
        <f>A28</f>
        <v>1.4403999999999999</v>
      </c>
    </row>
    <row r="29" spans="1:4" x14ac:dyDescent="0.25">
      <c r="A29" s="3">
        <v>1.4307000000000001</v>
      </c>
      <c r="B29" s="3" t="s">
        <v>48</v>
      </c>
      <c r="D29" s="3">
        <f t="shared" ref="D29" si="5">A29</f>
        <v>1.4307000000000001</v>
      </c>
    </row>
    <row r="30" spans="1:4" x14ac:dyDescent="0.25">
      <c r="A30" s="9"/>
      <c r="B30" s="9"/>
      <c r="C30" s="9"/>
      <c r="D30" s="3" t="s">
        <v>49</v>
      </c>
    </row>
    <row r="31" spans="1:4" x14ac:dyDescent="0.25">
      <c r="A31" s="12" t="s">
        <v>269</v>
      </c>
      <c r="B31" s="12"/>
      <c r="C31" s="12"/>
      <c r="D31" s="3" t="str">
        <f>D17&amp;" ou "&amp;D20&amp;" ou "&amp;D24</f>
        <v>Cu-OFE Selon EN 12449 ou Cu-OF Selon EN 12449 ou Cu-DHP Selon EN 12735-2</v>
      </c>
    </row>
    <row r="32" spans="1:4" ht="15" customHeight="1" x14ac:dyDescent="0.25">
      <c r="A32" s="12" t="s">
        <v>268</v>
      </c>
      <c r="B32" s="12"/>
      <c r="C32" s="12"/>
      <c r="D32" s="3" t="str">
        <f>D16&amp;" ou "&amp;D19&amp;" ou "&amp;D22</f>
        <v>Cu-OFE Selon EN 1652 ou Cu-OF Selon EN 1652 ou Cu-DHP Selon EN 1653</v>
      </c>
    </row>
    <row r="33" spans="1:4" x14ac:dyDescent="0.25">
      <c r="A33" s="3" t="s">
        <v>58</v>
      </c>
      <c r="B33" s="3" t="s">
        <v>22</v>
      </c>
      <c r="C33" s="3" t="s">
        <v>59</v>
      </c>
      <c r="D33" s="3" t="str">
        <f>A33&amp;" Selon "&amp;C33</f>
        <v>CuZn40 Selon EN 12163</v>
      </c>
    </row>
    <row r="34" spans="1:4" x14ac:dyDescent="0.25">
      <c r="A34" s="10" t="s">
        <v>271</v>
      </c>
      <c r="B34" s="10" t="s">
        <v>174</v>
      </c>
      <c r="C34" s="11"/>
      <c r="D34" s="3" t="s">
        <v>272</v>
      </c>
    </row>
    <row r="35" spans="1:4" x14ac:dyDescent="0.25">
      <c r="A35" s="3" t="s">
        <v>169</v>
      </c>
      <c r="B35" s="3" t="s">
        <v>170</v>
      </c>
      <c r="D35" s="3" t="s">
        <v>168</v>
      </c>
    </row>
    <row r="36" spans="1:4" x14ac:dyDescent="0.25">
      <c r="A36" s="3" t="s">
        <v>173</v>
      </c>
      <c r="B36" s="3" t="s">
        <v>174</v>
      </c>
      <c r="C36" s="3" t="s">
        <v>175</v>
      </c>
      <c r="D36" s="3" t="s">
        <v>172</v>
      </c>
    </row>
    <row r="37" spans="1:4" x14ac:dyDescent="0.25">
      <c r="A37" s="3" t="s">
        <v>273</v>
      </c>
      <c r="B37" s="3" t="s">
        <v>54</v>
      </c>
      <c r="C37" s="3">
        <v>50</v>
      </c>
      <c r="D37" s="3" t="str">
        <f>A37&amp;" classe "&amp;C37</f>
        <v>A4 ou A2 classe 50</v>
      </c>
    </row>
  </sheetData>
  <mergeCells count="2">
    <mergeCell ref="A31:C31"/>
    <mergeCell ref="A32:C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D986-EFD6-45D5-92BB-0F54EEBB1940}">
  <dimension ref="A1:G122"/>
  <sheetViews>
    <sheetView tabSelected="1" workbookViewId="0">
      <selection activeCell="D130" sqref="D130"/>
    </sheetView>
  </sheetViews>
  <sheetFormatPr baseColWidth="10" defaultRowHeight="15" x14ac:dyDescent="0.25"/>
  <cols>
    <col min="1" max="1" width="17.7109375" bestFit="1" customWidth="1"/>
    <col min="2" max="2" width="80.85546875" customWidth="1"/>
    <col min="3" max="3" width="11.140625" customWidth="1"/>
    <col min="4" max="4" width="33.42578125" customWidth="1"/>
    <col min="6" max="6" width="25.5703125" customWidth="1"/>
    <col min="7" max="7" width="4.5703125" bestFit="1" customWidth="1"/>
  </cols>
  <sheetData>
    <row r="1" spans="1:7" ht="17.25" x14ac:dyDescent="0.25">
      <c r="A1" s="1" t="s">
        <v>179</v>
      </c>
      <c r="B1" s="1" t="s">
        <v>19</v>
      </c>
      <c r="C1" s="1" t="s">
        <v>180</v>
      </c>
      <c r="D1" s="1" t="s">
        <v>181</v>
      </c>
      <c r="E1" s="1" t="s">
        <v>61</v>
      </c>
      <c r="F1" s="1" t="s">
        <v>64</v>
      </c>
      <c r="G1" s="1"/>
    </row>
    <row r="2" spans="1:7" ht="17.25" x14ac:dyDescent="0.25">
      <c r="A2" s="1" t="s">
        <v>182</v>
      </c>
      <c r="B2" s="2" t="s">
        <v>0</v>
      </c>
      <c r="C2" s="1">
        <v>1</v>
      </c>
      <c r="D2" s="1" t="s">
        <v>49</v>
      </c>
      <c r="E2" s="1" t="s">
        <v>62</v>
      </c>
      <c r="F2" s="1" t="s">
        <v>166</v>
      </c>
      <c r="G2" s="1"/>
    </row>
    <row r="3" spans="1:7" ht="17.25" x14ac:dyDescent="0.25">
      <c r="A3" s="1" t="s">
        <v>183</v>
      </c>
      <c r="B3" s="2" t="s">
        <v>65</v>
      </c>
      <c r="C3" s="1">
        <v>1</v>
      </c>
      <c r="D3" s="1" t="s">
        <v>50</v>
      </c>
      <c r="E3" s="1" t="s">
        <v>63</v>
      </c>
      <c r="F3" s="1" t="s">
        <v>166</v>
      </c>
      <c r="G3" s="1"/>
    </row>
    <row r="4" spans="1:7" ht="17.25" x14ac:dyDescent="0.25">
      <c r="A4" s="1" t="s">
        <v>184</v>
      </c>
      <c r="B4" s="2" t="s">
        <v>66</v>
      </c>
      <c r="C4" s="1">
        <v>1</v>
      </c>
      <c r="D4" s="1" t="s">
        <v>50</v>
      </c>
      <c r="E4" s="1" t="s">
        <v>63</v>
      </c>
      <c r="F4" s="1" t="s">
        <v>166</v>
      </c>
      <c r="G4" s="1"/>
    </row>
    <row r="5" spans="1:7" ht="17.25" x14ac:dyDescent="0.25">
      <c r="A5" s="1" t="s">
        <v>185</v>
      </c>
      <c r="B5" s="2" t="s">
        <v>67</v>
      </c>
      <c r="C5" s="1">
        <v>1</v>
      </c>
      <c r="D5" s="1" t="s">
        <v>50</v>
      </c>
      <c r="E5" s="1" t="s">
        <v>63</v>
      </c>
      <c r="F5" s="1" t="s">
        <v>166</v>
      </c>
      <c r="G5" s="1"/>
    </row>
    <row r="6" spans="1:7" ht="17.25" x14ac:dyDescent="0.25">
      <c r="A6" s="1" t="s">
        <v>186</v>
      </c>
      <c r="B6" s="2" t="s">
        <v>68</v>
      </c>
      <c r="C6" s="1">
        <v>1</v>
      </c>
      <c r="D6" s="1" t="s">
        <v>50</v>
      </c>
      <c r="E6" s="1" t="s">
        <v>63</v>
      </c>
      <c r="F6" s="1" t="s">
        <v>166</v>
      </c>
      <c r="G6" s="1"/>
    </row>
    <row r="7" spans="1:7" ht="17.25" x14ac:dyDescent="0.25">
      <c r="A7" s="1" t="s">
        <v>187</v>
      </c>
      <c r="B7" s="2" t="s">
        <v>69</v>
      </c>
      <c r="C7" s="1">
        <v>1</v>
      </c>
      <c r="D7" s="1" t="s">
        <v>49</v>
      </c>
      <c r="E7" s="1" t="s">
        <v>62</v>
      </c>
      <c r="F7" s="1" t="s">
        <v>166</v>
      </c>
      <c r="G7" s="1"/>
    </row>
    <row r="8" spans="1:7" ht="17.25" x14ac:dyDescent="0.25">
      <c r="A8" s="1" t="s">
        <v>188</v>
      </c>
      <c r="B8" s="2" t="s">
        <v>70</v>
      </c>
      <c r="C8" s="1">
        <v>1</v>
      </c>
      <c r="D8" s="1" t="s">
        <v>50</v>
      </c>
      <c r="E8" s="1" t="s">
        <v>63</v>
      </c>
      <c r="F8" s="1" t="s">
        <v>166</v>
      </c>
      <c r="G8" s="1"/>
    </row>
    <row r="9" spans="1:7" ht="17.25" x14ac:dyDescent="0.25">
      <c r="A9" s="1" t="s">
        <v>189</v>
      </c>
      <c r="B9" s="2" t="s">
        <v>71</v>
      </c>
      <c r="C9" s="1">
        <v>2</v>
      </c>
      <c r="D9" s="1" t="s">
        <v>51</v>
      </c>
      <c r="E9" s="1" t="s">
        <v>63</v>
      </c>
      <c r="F9" s="1" t="s">
        <v>166</v>
      </c>
      <c r="G9" s="1"/>
    </row>
    <row r="10" spans="1:7" ht="17.25" x14ac:dyDescent="0.25">
      <c r="A10" s="1"/>
      <c r="B10" s="2" t="s">
        <v>72</v>
      </c>
      <c r="C10" s="1">
        <v>4</v>
      </c>
      <c r="D10" s="1" t="s">
        <v>49</v>
      </c>
      <c r="E10" s="1" t="s">
        <v>62</v>
      </c>
      <c r="F10" s="1" t="s">
        <v>166</v>
      </c>
      <c r="G10" s="1"/>
    </row>
    <row r="11" spans="1:7" ht="17.25" x14ac:dyDescent="0.25">
      <c r="A11" s="1"/>
      <c r="B11" s="2" t="s">
        <v>73</v>
      </c>
      <c r="C11" s="1">
        <v>4</v>
      </c>
      <c r="D11" s="1">
        <v>1.4307000000000001</v>
      </c>
      <c r="E11" s="1" t="s">
        <v>63</v>
      </c>
      <c r="F11" s="1" t="s">
        <v>166</v>
      </c>
      <c r="G11" s="1"/>
    </row>
    <row r="12" spans="1:7" ht="17.25" x14ac:dyDescent="0.25">
      <c r="A12" s="1"/>
      <c r="B12" s="2" t="s">
        <v>74</v>
      </c>
      <c r="C12" s="1">
        <v>4</v>
      </c>
      <c r="D12" s="1">
        <v>1.4307000000000001</v>
      </c>
      <c r="E12" s="1" t="s">
        <v>63</v>
      </c>
      <c r="F12" s="1" t="s">
        <v>166</v>
      </c>
      <c r="G12" s="1"/>
    </row>
    <row r="13" spans="1:7" ht="17.25" x14ac:dyDescent="0.25">
      <c r="A13" s="1"/>
      <c r="B13" s="2" t="s">
        <v>176</v>
      </c>
      <c r="C13" s="1">
        <v>4</v>
      </c>
      <c r="D13" s="1" t="s">
        <v>172</v>
      </c>
      <c r="E13" s="1" t="s">
        <v>63</v>
      </c>
      <c r="F13" s="1" t="s">
        <v>166</v>
      </c>
      <c r="G13" s="1"/>
    </row>
    <row r="14" spans="1:7" ht="17.25" x14ac:dyDescent="0.25">
      <c r="A14" s="1"/>
      <c r="B14" s="2" t="s">
        <v>177</v>
      </c>
      <c r="C14" s="1">
        <v>2</v>
      </c>
      <c r="D14" s="1" t="s">
        <v>49</v>
      </c>
      <c r="E14" s="1" t="s">
        <v>62</v>
      </c>
      <c r="F14" s="1" t="s">
        <v>166</v>
      </c>
      <c r="G14" s="1"/>
    </row>
    <row r="15" spans="1:7" ht="17.25" x14ac:dyDescent="0.25">
      <c r="A15" s="1"/>
      <c r="B15" s="2" t="s">
        <v>75</v>
      </c>
      <c r="C15" s="1">
        <v>2</v>
      </c>
      <c r="D15" s="1">
        <v>1.4307000000000001</v>
      </c>
      <c r="E15" s="1" t="s">
        <v>63</v>
      </c>
      <c r="F15" s="1" t="s">
        <v>166</v>
      </c>
      <c r="G15" s="1"/>
    </row>
    <row r="16" spans="1:7" ht="17.25" x14ac:dyDescent="0.25">
      <c r="A16" s="1"/>
      <c r="B16" s="2" t="s">
        <v>76</v>
      </c>
      <c r="C16" s="1">
        <v>2</v>
      </c>
      <c r="D16" s="1">
        <v>1.4307000000000001</v>
      </c>
      <c r="E16" s="1" t="s">
        <v>63</v>
      </c>
      <c r="F16" s="1" t="s">
        <v>166</v>
      </c>
      <c r="G16" s="1"/>
    </row>
    <row r="17" spans="1:7" ht="17.25" x14ac:dyDescent="0.25">
      <c r="A17" s="1"/>
      <c r="B17" s="2" t="s">
        <v>77</v>
      </c>
      <c r="C17" s="1">
        <v>2</v>
      </c>
      <c r="D17" s="1">
        <v>1.4307000000000001</v>
      </c>
      <c r="E17" s="1" t="s">
        <v>63</v>
      </c>
      <c r="F17" s="1" t="s">
        <v>166</v>
      </c>
      <c r="G17" s="1"/>
    </row>
    <row r="18" spans="1:7" ht="17.25" x14ac:dyDescent="0.25">
      <c r="A18" s="1"/>
      <c r="B18" s="2" t="s">
        <v>78</v>
      </c>
      <c r="C18" s="1">
        <v>2</v>
      </c>
      <c r="D18" s="1">
        <v>1.4307000000000001</v>
      </c>
      <c r="E18" s="1" t="s">
        <v>63</v>
      </c>
      <c r="F18" s="1" t="s">
        <v>166</v>
      </c>
      <c r="G18" s="1"/>
    </row>
    <row r="19" spans="1:7" ht="17.25" x14ac:dyDescent="0.25">
      <c r="A19" s="1"/>
      <c r="B19" s="2" t="s">
        <v>79</v>
      </c>
      <c r="C19" s="1">
        <v>2</v>
      </c>
      <c r="D19" s="1" t="s">
        <v>172</v>
      </c>
      <c r="E19" s="1" t="s">
        <v>63</v>
      </c>
      <c r="F19" s="1" t="s">
        <v>166</v>
      </c>
      <c r="G19" s="1"/>
    </row>
    <row r="20" spans="1:7" ht="17.25" x14ac:dyDescent="0.25">
      <c r="A20" s="1" t="s">
        <v>190</v>
      </c>
      <c r="B20" s="2" t="s">
        <v>80</v>
      </c>
      <c r="C20" s="1">
        <v>1</v>
      </c>
      <c r="D20" s="1" t="s">
        <v>49</v>
      </c>
      <c r="E20" s="1" t="s">
        <v>62</v>
      </c>
      <c r="F20" s="1" t="s">
        <v>166</v>
      </c>
      <c r="G20" s="1"/>
    </row>
    <row r="21" spans="1:7" ht="51.75" x14ac:dyDescent="0.25">
      <c r="A21" s="1" t="s">
        <v>191</v>
      </c>
      <c r="B21" s="2" t="s">
        <v>81</v>
      </c>
      <c r="C21" s="1">
        <v>8</v>
      </c>
      <c r="D21" s="1" t="s">
        <v>52</v>
      </c>
      <c r="E21" s="1" t="s">
        <v>63</v>
      </c>
      <c r="F21" s="1" t="s">
        <v>166</v>
      </c>
      <c r="G21" s="1"/>
    </row>
    <row r="22" spans="1:7" ht="51.75" x14ac:dyDescent="0.25">
      <c r="A22" s="1" t="s">
        <v>192</v>
      </c>
      <c r="B22" s="2" t="s">
        <v>82</v>
      </c>
      <c r="C22" s="1">
        <v>1</v>
      </c>
      <c r="D22" s="1" t="s">
        <v>52</v>
      </c>
      <c r="E22" s="1" t="s">
        <v>63</v>
      </c>
      <c r="F22" s="1" t="s">
        <v>166</v>
      </c>
      <c r="G22" s="1"/>
    </row>
    <row r="23" spans="1:7" ht="17.25" x14ac:dyDescent="0.25">
      <c r="A23" s="1" t="s">
        <v>193</v>
      </c>
      <c r="B23" s="2" t="s">
        <v>83</v>
      </c>
      <c r="C23" s="1">
        <v>23</v>
      </c>
      <c r="D23" s="1" t="s">
        <v>49</v>
      </c>
      <c r="E23" s="1" t="s">
        <v>62</v>
      </c>
      <c r="F23" s="1" t="s">
        <v>166</v>
      </c>
      <c r="G23" s="1"/>
    </row>
    <row r="24" spans="1:7" ht="51.75" x14ac:dyDescent="0.25">
      <c r="A24" s="1" t="s">
        <v>194</v>
      </c>
      <c r="B24" s="2" t="s">
        <v>84</v>
      </c>
      <c r="C24" s="1">
        <v>23</v>
      </c>
      <c r="D24" s="1" t="s">
        <v>53</v>
      </c>
      <c r="E24" s="1" t="s">
        <v>63</v>
      </c>
      <c r="F24" s="1" t="s">
        <v>166</v>
      </c>
      <c r="G24" s="1"/>
    </row>
    <row r="25" spans="1:7" ht="51.75" x14ac:dyDescent="0.25">
      <c r="A25" s="1" t="s">
        <v>195</v>
      </c>
      <c r="B25" s="2" t="s">
        <v>85</v>
      </c>
      <c r="C25" s="1">
        <v>23</v>
      </c>
      <c r="D25" s="1" t="s">
        <v>53</v>
      </c>
      <c r="E25" s="1" t="s">
        <v>63</v>
      </c>
      <c r="F25" s="1" t="s">
        <v>166</v>
      </c>
      <c r="G25" s="1"/>
    </row>
    <row r="26" spans="1:7" ht="17.25" x14ac:dyDescent="0.25">
      <c r="A26" s="1" t="s">
        <v>1</v>
      </c>
      <c r="B26" s="2" t="s">
        <v>86</v>
      </c>
      <c r="C26" s="1">
        <v>46</v>
      </c>
      <c r="D26" s="1" t="s">
        <v>274</v>
      </c>
      <c r="E26" s="1" t="s">
        <v>63</v>
      </c>
      <c r="F26" s="1" t="s">
        <v>166</v>
      </c>
      <c r="G26" s="1"/>
    </row>
    <row r="27" spans="1:7" ht="17.25" x14ac:dyDescent="0.25">
      <c r="A27" s="1" t="s">
        <v>196</v>
      </c>
      <c r="B27" s="2" t="s">
        <v>87</v>
      </c>
      <c r="C27" s="1">
        <v>1</v>
      </c>
      <c r="D27" s="1" t="s">
        <v>49</v>
      </c>
      <c r="E27" s="1" t="s">
        <v>62</v>
      </c>
      <c r="F27" s="1" t="s">
        <v>166</v>
      </c>
      <c r="G27" s="1"/>
    </row>
    <row r="28" spans="1:7" ht="51.75" x14ac:dyDescent="0.25">
      <c r="A28" s="1" t="s">
        <v>197</v>
      </c>
      <c r="B28" s="2" t="s">
        <v>88</v>
      </c>
      <c r="C28" s="1">
        <v>1</v>
      </c>
      <c r="D28" s="1" t="s">
        <v>52</v>
      </c>
      <c r="E28" s="1" t="s">
        <v>63</v>
      </c>
      <c r="F28" s="1" t="s">
        <v>166</v>
      </c>
      <c r="G28" s="1"/>
    </row>
    <row r="29" spans="1:7" ht="17.25" x14ac:dyDescent="0.25">
      <c r="A29" s="1" t="s">
        <v>198</v>
      </c>
      <c r="B29" s="2" t="s">
        <v>89</v>
      </c>
      <c r="C29" s="1">
        <v>1</v>
      </c>
      <c r="D29" s="1" t="s">
        <v>49</v>
      </c>
      <c r="E29" s="1" t="s">
        <v>62</v>
      </c>
      <c r="F29" s="1" t="s">
        <v>166</v>
      </c>
      <c r="G29" s="1"/>
    </row>
    <row r="30" spans="1:7" ht="51.75" x14ac:dyDescent="0.25">
      <c r="A30" s="1" t="s">
        <v>199</v>
      </c>
      <c r="B30" s="2" t="s">
        <v>90</v>
      </c>
      <c r="C30" s="1">
        <v>1</v>
      </c>
      <c r="D30" s="1" t="s">
        <v>52</v>
      </c>
      <c r="E30" s="1" t="s">
        <v>63</v>
      </c>
      <c r="F30" s="1" t="s">
        <v>166</v>
      </c>
      <c r="G30" s="1"/>
    </row>
    <row r="31" spans="1:7" ht="17.25" x14ac:dyDescent="0.25">
      <c r="A31" s="1" t="s">
        <v>200</v>
      </c>
      <c r="B31" s="2" t="s">
        <v>91</v>
      </c>
      <c r="C31" s="1">
        <v>1</v>
      </c>
      <c r="D31" s="1" t="s">
        <v>49</v>
      </c>
      <c r="E31" s="1" t="s">
        <v>62</v>
      </c>
      <c r="F31" s="1" t="s">
        <v>166</v>
      </c>
      <c r="G31" s="1"/>
    </row>
    <row r="32" spans="1:7" ht="51.75" x14ac:dyDescent="0.25">
      <c r="A32" s="1" t="s">
        <v>201</v>
      </c>
      <c r="B32" s="2" t="s">
        <v>92</v>
      </c>
      <c r="C32" s="1">
        <v>1</v>
      </c>
      <c r="D32" s="1" t="s">
        <v>52</v>
      </c>
      <c r="E32" s="1" t="s">
        <v>63</v>
      </c>
      <c r="F32" s="1" t="s">
        <v>166</v>
      </c>
      <c r="G32" s="1"/>
    </row>
    <row r="33" spans="1:7" ht="51.75" x14ac:dyDescent="0.25">
      <c r="A33" s="1" t="s">
        <v>202</v>
      </c>
      <c r="B33" s="2" t="s">
        <v>93</v>
      </c>
      <c r="C33" s="1">
        <v>1</v>
      </c>
      <c r="D33" s="1" t="s">
        <v>53</v>
      </c>
      <c r="E33" s="1" t="s">
        <v>63</v>
      </c>
      <c r="F33" s="1" t="s">
        <v>166</v>
      </c>
      <c r="G33" s="1"/>
    </row>
    <row r="34" spans="1:7" ht="17.25" x14ac:dyDescent="0.25">
      <c r="A34" s="1" t="s">
        <v>203</v>
      </c>
      <c r="B34" s="2" t="s">
        <v>94</v>
      </c>
      <c r="C34" s="1">
        <v>1</v>
      </c>
      <c r="D34" s="1" t="s">
        <v>49</v>
      </c>
      <c r="E34" s="1" t="s">
        <v>62</v>
      </c>
      <c r="F34" s="1" t="s">
        <v>166</v>
      </c>
      <c r="G34" s="1"/>
    </row>
    <row r="35" spans="1:7" ht="17.25" x14ac:dyDescent="0.25">
      <c r="A35" s="1" t="s">
        <v>204</v>
      </c>
      <c r="B35" s="2" t="s">
        <v>95</v>
      </c>
      <c r="C35" s="1">
        <v>1</v>
      </c>
      <c r="D35" s="1" t="s">
        <v>50</v>
      </c>
      <c r="E35" s="1" t="s">
        <v>63</v>
      </c>
      <c r="F35" s="1" t="s">
        <v>166</v>
      </c>
      <c r="G35" s="1"/>
    </row>
    <row r="36" spans="1:7" ht="17.25" x14ac:dyDescent="0.25">
      <c r="A36" s="1" t="s">
        <v>205</v>
      </c>
      <c r="B36" s="2" t="s">
        <v>96</v>
      </c>
      <c r="C36" s="1">
        <v>1</v>
      </c>
      <c r="D36" s="1" t="s">
        <v>50</v>
      </c>
      <c r="E36" s="1" t="s">
        <v>63</v>
      </c>
      <c r="F36" s="1" t="s">
        <v>166</v>
      </c>
      <c r="G36" s="1"/>
    </row>
    <row r="37" spans="1:7" ht="17.25" x14ac:dyDescent="0.25">
      <c r="A37" s="1" t="s">
        <v>206</v>
      </c>
      <c r="B37" s="2" t="s">
        <v>97</v>
      </c>
      <c r="C37" s="1">
        <v>2</v>
      </c>
      <c r="D37" s="1" t="s">
        <v>51</v>
      </c>
      <c r="E37" s="1" t="s">
        <v>63</v>
      </c>
      <c r="F37" s="1" t="s">
        <v>166</v>
      </c>
      <c r="G37" s="1"/>
    </row>
    <row r="38" spans="1:7" ht="17.25" x14ac:dyDescent="0.25">
      <c r="A38" s="1" t="s">
        <v>207</v>
      </c>
      <c r="B38" s="2" t="s">
        <v>98</v>
      </c>
      <c r="C38" s="1">
        <v>4</v>
      </c>
      <c r="D38" s="1" t="s">
        <v>55</v>
      </c>
      <c r="E38" s="1" t="s">
        <v>63</v>
      </c>
      <c r="F38" s="1" t="s">
        <v>166</v>
      </c>
      <c r="G38" s="1"/>
    </row>
    <row r="39" spans="1:7" ht="17.25" x14ac:dyDescent="0.25">
      <c r="A39" s="1" t="s">
        <v>208</v>
      </c>
      <c r="B39" s="2" t="s">
        <v>99</v>
      </c>
      <c r="C39" s="1">
        <v>4</v>
      </c>
      <c r="D39" s="1" t="s">
        <v>55</v>
      </c>
      <c r="E39" s="1" t="s">
        <v>63</v>
      </c>
      <c r="F39" s="1" t="s">
        <v>166</v>
      </c>
      <c r="G39" s="1"/>
    </row>
    <row r="40" spans="1:7" ht="17.25" x14ac:dyDescent="0.25">
      <c r="A40" s="1" t="s">
        <v>209</v>
      </c>
      <c r="B40" s="2" t="s">
        <v>100</v>
      </c>
      <c r="C40" s="1">
        <v>2</v>
      </c>
      <c r="D40" s="1" t="s">
        <v>49</v>
      </c>
      <c r="E40" s="1" t="s">
        <v>62</v>
      </c>
      <c r="F40" s="1" t="s">
        <v>166</v>
      </c>
      <c r="G40" s="1"/>
    </row>
    <row r="41" spans="1:7" ht="17.25" x14ac:dyDescent="0.25">
      <c r="A41" s="1" t="s">
        <v>210</v>
      </c>
      <c r="B41" s="2" t="s">
        <v>101</v>
      </c>
      <c r="C41" s="1">
        <v>2</v>
      </c>
      <c r="D41" s="1" t="s">
        <v>49</v>
      </c>
      <c r="E41" s="1" t="s">
        <v>62</v>
      </c>
      <c r="F41" s="1" t="s">
        <v>167</v>
      </c>
      <c r="G41" s="1"/>
    </row>
    <row r="42" spans="1:7" ht="17.25" x14ac:dyDescent="0.25">
      <c r="A42" s="1"/>
      <c r="B42" s="2" t="s">
        <v>163</v>
      </c>
      <c r="C42" s="1">
        <v>2</v>
      </c>
      <c r="D42" s="1">
        <v>1.4307000000000001</v>
      </c>
      <c r="E42" s="1" t="s">
        <v>63</v>
      </c>
      <c r="F42" s="1" t="s">
        <v>167</v>
      </c>
      <c r="G42" s="1"/>
    </row>
    <row r="43" spans="1:7" ht="17.25" x14ac:dyDescent="0.25">
      <c r="A43" s="1" t="s">
        <v>211</v>
      </c>
      <c r="B43" s="2" t="s">
        <v>164</v>
      </c>
      <c r="C43" s="1">
        <v>4</v>
      </c>
      <c r="D43" s="1" t="s">
        <v>56</v>
      </c>
      <c r="E43" s="1" t="s">
        <v>63</v>
      </c>
      <c r="F43" s="1" t="s">
        <v>167</v>
      </c>
      <c r="G43" s="1"/>
    </row>
    <row r="44" spans="1:7" ht="17.25" x14ac:dyDescent="0.25">
      <c r="A44" s="1" t="s">
        <v>212</v>
      </c>
      <c r="B44" s="2" t="s">
        <v>102</v>
      </c>
      <c r="C44" s="1">
        <v>4</v>
      </c>
      <c r="D44" s="1" t="s">
        <v>57</v>
      </c>
      <c r="E44" s="1" t="s">
        <v>63</v>
      </c>
      <c r="F44" s="1" t="s">
        <v>166</v>
      </c>
      <c r="G44" s="1"/>
    </row>
    <row r="45" spans="1:7" ht="17.25" x14ac:dyDescent="0.25">
      <c r="A45" s="1" t="s">
        <v>213</v>
      </c>
      <c r="B45" s="2" t="s">
        <v>103</v>
      </c>
      <c r="C45" s="1">
        <v>6</v>
      </c>
      <c r="D45" s="1" t="s">
        <v>274</v>
      </c>
      <c r="E45" s="1" t="s">
        <v>63</v>
      </c>
      <c r="F45" s="1" t="s">
        <v>166</v>
      </c>
      <c r="G45" s="1"/>
    </row>
    <row r="46" spans="1:7" ht="17.25" x14ac:dyDescent="0.25">
      <c r="A46" s="1"/>
      <c r="B46" s="2" t="s">
        <v>104</v>
      </c>
      <c r="C46" s="1">
        <v>24</v>
      </c>
      <c r="D46" s="1" t="s">
        <v>274</v>
      </c>
      <c r="E46" s="1" t="s">
        <v>63</v>
      </c>
      <c r="F46" s="1" t="s">
        <v>166</v>
      </c>
      <c r="G46" s="1"/>
    </row>
    <row r="47" spans="1:7" ht="17.25" x14ac:dyDescent="0.25">
      <c r="A47" s="1"/>
      <c r="B47" s="2" t="s">
        <v>105</v>
      </c>
      <c r="C47" s="1">
        <v>24</v>
      </c>
      <c r="D47" s="1" t="s">
        <v>274</v>
      </c>
      <c r="E47" s="1" t="s">
        <v>63</v>
      </c>
      <c r="F47" s="1" t="s">
        <v>166</v>
      </c>
      <c r="G47" s="1"/>
    </row>
    <row r="48" spans="1:7" ht="17.25" x14ac:dyDescent="0.25">
      <c r="A48" s="1" t="s">
        <v>214</v>
      </c>
      <c r="B48" s="2" t="s">
        <v>106</v>
      </c>
      <c r="C48" s="1">
        <v>22</v>
      </c>
      <c r="D48" s="1" t="s">
        <v>47</v>
      </c>
      <c r="E48" s="1" t="s">
        <v>63</v>
      </c>
      <c r="F48" s="1" t="s">
        <v>166</v>
      </c>
      <c r="G48" s="1"/>
    </row>
    <row r="49" spans="1:7" ht="17.25" x14ac:dyDescent="0.25">
      <c r="A49" s="1" t="s">
        <v>215</v>
      </c>
      <c r="B49" s="2" t="s">
        <v>107</v>
      </c>
      <c r="C49" s="1">
        <v>4</v>
      </c>
      <c r="D49" s="1" t="s">
        <v>49</v>
      </c>
      <c r="E49" s="1" t="s">
        <v>62</v>
      </c>
      <c r="F49" s="1" t="s">
        <v>166</v>
      </c>
      <c r="G49" s="1"/>
    </row>
    <row r="50" spans="1:7" ht="51.75" x14ac:dyDescent="0.25">
      <c r="A50" s="1" t="s">
        <v>216</v>
      </c>
      <c r="B50" s="2" t="s">
        <v>108</v>
      </c>
      <c r="C50" s="1">
        <v>8</v>
      </c>
      <c r="D50" s="1" t="s">
        <v>53</v>
      </c>
      <c r="E50" s="1" t="s">
        <v>63</v>
      </c>
      <c r="F50" s="1" t="s">
        <v>166</v>
      </c>
      <c r="G50" s="1"/>
    </row>
    <row r="51" spans="1:7" ht="51.75" x14ac:dyDescent="0.25">
      <c r="A51" s="1" t="s">
        <v>217</v>
      </c>
      <c r="B51" s="2" t="s">
        <v>109</v>
      </c>
      <c r="C51" s="1">
        <v>8</v>
      </c>
      <c r="D51" s="1" t="s">
        <v>53</v>
      </c>
      <c r="E51" s="1" t="s">
        <v>63</v>
      </c>
      <c r="F51" s="1" t="s">
        <v>166</v>
      </c>
      <c r="G51" s="1"/>
    </row>
    <row r="52" spans="1:7" ht="51.75" x14ac:dyDescent="0.25">
      <c r="A52" s="1" t="s">
        <v>218</v>
      </c>
      <c r="B52" s="2" t="s">
        <v>110</v>
      </c>
      <c r="C52" s="1">
        <v>8</v>
      </c>
      <c r="D52" s="1" t="s">
        <v>52</v>
      </c>
      <c r="E52" s="1" t="s">
        <v>63</v>
      </c>
      <c r="F52" s="1" t="s">
        <v>166</v>
      </c>
      <c r="G52" s="1"/>
    </row>
    <row r="53" spans="1:7" ht="51.75" x14ac:dyDescent="0.25">
      <c r="A53" s="1" t="s">
        <v>219</v>
      </c>
      <c r="B53" s="2" t="s">
        <v>111</v>
      </c>
      <c r="C53" s="1">
        <v>4</v>
      </c>
      <c r="D53" s="1" t="s">
        <v>52</v>
      </c>
      <c r="E53" s="1" t="s">
        <v>63</v>
      </c>
      <c r="F53" s="1" t="s">
        <v>166</v>
      </c>
      <c r="G53" s="1"/>
    </row>
    <row r="54" spans="1:7" ht="17.25" x14ac:dyDescent="0.25">
      <c r="A54" s="1" t="s">
        <v>220</v>
      </c>
      <c r="B54" s="2" t="s">
        <v>112</v>
      </c>
      <c r="C54" s="1">
        <v>11</v>
      </c>
      <c r="D54" s="1" t="s">
        <v>47</v>
      </c>
      <c r="E54" s="1" t="s">
        <v>63</v>
      </c>
      <c r="F54" s="1" t="s">
        <v>166</v>
      </c>
      <c r="G54" s="1"/>
    </row>
    <row r="55" spans="1:7" ht="17.25" x14ac:dyDescent="0.25">
      <c r="A55" s="1" t="s">
        <v>221</v>
      </c>
      <c r="B55" s="2" t="s">
        <v>113</v>
      </c>
      <c r="C55" s="1">
        <v>4</v>
      </c>
      <c r="D55" s="1" t="s">
        <v>55</v>
      </c>
      <c r="E55" s="1" t="s">
        <v>63</v>
      </c>
      <c r="F55" s="1" t="s">
        <v>166</v>
      </c>
      <c r="G55" s="1"/>
    </row>
    <row r="56" spans="1:7" ht="17.25" x14ac:dyDescent="0.25">
      <c r="A56" s="1"/>
      <c r="B56" s="2" t="s">
        <v>178</v>
      </c>
      <c r="C56" s="1">
        <v>2</v>
      </c>
      <c r="D56" s="1" t="s">
        <v>49</v>
      </c>
      <c r="E56" s="1" t="s">
        <v>62</v>
      </c>
      <c r="F56" s="1" t="s">
        <v>166</v>
      </c>
      <c r="G56" s="1"/>
    </row>
    <row r="57" spans="1:7" ht="17.25" x14ac:dyDescent="0.25">
      <c r="A57" s="1"/>
      <c r="B57" s="2" t="s">
        <v>114</v>
      </c>
      <c r="C57" s="1">
        <v>2</v>
      </c>
      <c r="D57" s="1">
        <v>1.4307000000000001</v>
      </c>
      <c r="E57" s="1" t="s">
        <v>63</v>
      </c>
      <c r="F57" s="1" t="s">
        <v>166</v>
      </c>
      <c r="G57" s="1"/>
    </row>
    <row r="58" spans="1:7" ht="17.25" x14ac:dyDescent="0.25">
      <c r="A58" s="1"/>
      <c r="B58" s="2" t="s">
        <v>115</v>
      </c>
      <c r="C58" s="1">
        <v>2</v>
      </c>
      <c r="D58" s="1">
        <v>1.4307000000000001</v>
      </c>
      <c r="E58" s="1" t="s">
        <v>63</v>
      </c>
      <c r="F58" s="1" t="s">
        <v>166</v>
      </c>
      <c r="G58" s="1"/>
    </row>
    <row r="59" spans="1:7" ht="17.25" x14ac:dyDescent="0.25">
      <c r="A59" s="1"/>
      <c r="B59" s="2" t="s">
        <v>116</v>
      </c>
      <c r="C59" s="1">
        <v>2</v>
      </c>
      <c r="D59" s="1">
        <v>1.4307000000000001</v>
      </c>
      <c r="E59" s="1" t="s">
        <v>63</v>
      </c>
      <c r="F59" s="1" t="s">
        <v>166</v>
      </c>
      <c r="G59" s="1"/>
    </row>
    <row r="60" spans="1:7" ht="17.25" x14ac:dyDescent="0.25">
      <c r="A60" s="1"/>
      <c r="B60" s="2" t="s">
        <v>117</v>
      </c>
      <c r="C60" s="1">
        <v>2</v>
      </c>
      <c r="D60" s="1">
        <v>1.4307000000000001</v>
      </c>
      <c r="E60" s="1" t="s">
        <v>63</v>
      </c>
      <c r="F60" s="1" t="s">
        <v>166</v>
      </c>
      <c r="G60" s="1"/>
    </row>
    <row r="61" spans="1:7" ht="17.25" x14ac:dyDescent="0.25">
      <c r="A61" s="1"/>
      <c r="B61" s="2" t="s">
        <v>118</v>
      </c>
      <c r="C61" s="1">
        <v>2</v>
      </c>
      <c r="D61" s="1" t="s">
        <v>172</v>
      </c>
      <c r="E61" s="1" t="s">
        <v>63</v>
      </c>
      <c r="F61" s="1" t="s">
        <v>166</v>
      </c>
      <c r="G61" s="1"/>
    </row>
    <row r="62" spans="1:7" ht="17.25" x14ac:dyDescent="0.25">
      <c r="A62" s="1"/>
      <c r="B62" s="2" t="s">
        <v>162</v>
      </c>
      <c r="C62" s="1">
        <v>5</v>
      </c>
      <c r="D62" s="1">
        <v>1.4307000000000001</v>
      </c>
      <c r="E62" s="1" t="s">
        <v>63</v>
      </c>
      <c r="F62" s="1" t="s">
        <v>166</v>
      </c>
      <c r="G62" s="1"/>
    </row>
    <row r="63" spans="1:7" ht="17.25" x14ac:dyDescent="0.25">
      <c r="A63" s="1"/>
      <c r="B63" s="2" t="s">
        <v>171</v>
      </c>
      <c r="C63" s="1">
        <v>10</v>
      </c>
      <c r="D63" s="1" t="s">
        <v>168</v>
      </c>
      <c r="E63" s="1" t="s">
        <v>63</v>
      </c>
      <c r="F63" s="1" t="s">
        <v>167</v>
      </c>
      <c r="G63" s="1"/>
    </row>
    <row r="64" spans="1:7" ht="17.25" x14ac:dyDescent="0.25">
      <c r="A64" s="1"/>
      <c r="B64" s="2" t="s">
        <v>119</v>
      </c>
      <c r="C64" s="1">
        <v>5</v>
      </c>
      <c r="D64" s="1">
        <v>1.4307000000000001</v>
      </c>
      <c r="E64" s="1" t="s">
        <v>63</v>
      </c>
      <c r="F64" s="1" t="s">
        <v>167</v>
      </c>
      <c r="G64" s="1"/>
    </row>
    <row r="65" spans="1:7" ht="17.25" x14ac:dyDescent="0.25">
      <c r="A65" s="1"/>
      <c r="B65" s="2" t="s">
        <v>120</v>
      </c>
      <c r="C65" s="1">
        <v>5</v>
      </c>
      <c r="D65" s="1">
        <v>1.4307000000000001</v>
      </c>
      <c r="E65" s="1" t="s">
        <v>63</v>
      </c>
      <c r="F65" s="1" t="s">
        <v>167</v>
      </c>
      <c r="G65" s="1"/>
    </row>
    <row r="66" spans="1:7" ht="17.25" x14ac:dyDescent="0.25">
      <c r="A66" s="1"/>
      <c r="B66" s="2" t="s">
        <v>165</v>
      </c>
      <c r="C66" s="1">
        <v>6</v>
      </c>
      <c r="D66" s="1">
        <v>1.4307000000000001</v>
      </c>
      <c r="E66" s="1" t="s">
        <v>63</v>
      </c>
      <c r="F66" s="1" t="s">
        <v>166</v>
      </c>
      <c r="G66" s="1"/>
    </row>
    <row r="67" spans="1:7" ht="51.75" x14ac:dyDescent="0.25">
      <c r="A67" s="1" t="s">
        <v>222</v>
      </c>
      <c r="B67" s="2" t="s">
        <v>121</v>
      </c>
      <c r="C67" s="1">
        <v>2</v>
      </c>
      <c r="D67" s="1" t="s">
        <v>52</v>
      </c>
      <c r="E67" s="1" t="s">
        <v>63</v>
      </c>
      <c r="F67" s="1" t="s">
        <v>166</v>
      </c>
      <c r="G67" s="1"/>
    </row>
    <row r="68" spans="1:7" ht="51.75" x14ac:dyDescent="0.25">
      <c r="A68" s="1" t="s">
        <v>258</v>
      </c>
      <c r="B68" s="2" t="s">
        <v>257</v>
      </c>
      <c r="C68" s="1">
        <v>2</v>
      </c>
      <c r="D68" s="1" t="s">
        <v>52</v>
      </c>
      <c r="E68" s="1" t="s">
        <v>63</v>
      </c>
      <c r="F68" s="1" t="s">
        <v>166</v>
      </c>
      <c r="G68" s="1"/>
    </row>
    <row r="69" spans="1:7" ht="17.25" x14ac:dyDescent="0.25">
      <c r="A69" s="1" t="s">
        <v>223</v>
      </c>
      <c r="B69" s="2" t="s">
        <v>2</v>
      </c>
      <c r="C69" s="1">
        <v>1</v>
      </c>
      <c r="D69" s="1" t="s">
        <v>49</v>
      </c>
      <c r="E69" s="1" t="s">
        <v>62</v>
      </c>
      <c r="F69" s="1" t="s">
        <v>166</v>
      </c>
      <c r="G69" s="1"/>
    </row>
    <row r="70" spans="1:7" ht="17.25" x14ac:dyDescent="0.25">
      <c r="A70" s="1" t="s">
        <v>224</v>
      </c>
      <c r="B70" s="2" t="s">
        <v>122</v>
      </c>
      <c r="C70" s="1">
        <v>1</v>
      </c>
      <c r="D70" s="1" t="s">
        <v>50</v>
      </c>
      <c r="E70" s="1" t="s">
        <v>63</v>
      </c>
      <c r="F70" s="1" t="s">
        <v>166</v>
      </c>
      <c r="G70" s="1"/>
    </row>
    <row r="71" spans="1:7" ht="17.25" x14ac:dyDescent="0.25">
      <c r="A71" s="1" t="s">
        <v>225</v>
      </c>
      <c r="B71" s="2" t="s">
        <v>123</v>
      </c>
      <c r="C71" s="1">
        <v>1</v>
      </c>
      <c r="D71" s="1" t="s">
        <v>49</v>
      </c>
      <c r="E71" s="1" t="s">
        <v>62</v>
      </c>
      <c r="F71" s="1" t="s">
        <v>166</v>
      </c>
      <c r="G71" s="1"/>
    </row>
    <row r="72" spans="1:7" ht="17.25" x14ac:dyDescent="0.25">
      <c r="A72" s="1" t="s">
        <v>226</v>
      </c>
      <c r="B72" s="2" t="s">
        <v>124</v>
      </c>
      <c r="C72" s="1">
        <v>1</v>
      </c>
      <c r="D72" s="1" t="s">
        <v>50</v>
      </c>
      <c r="E72" s="1" t="s">
        <v>63</v>
      </c>
      <c r="F72" s="1" t="s">
        <v>166</v>
      </c>
      <c r="G72" s="1"/>
    </row>
    <row r="73" spans="1:7" ht="17.25" x14ac:dyDescent="0.25">
      <c r="A73" s="1" t="s">
        <v>227</v>
      </c>
      <c r="B73" s="2" t="s">
        <v>125</v>
      </c>
      <c r="C73" s="1">
        <v>1</v>
      </c>
      <c r="D73" s="1" t="s">
        <v>49</v>
      </c>
      <c r="E73" s="1" t="s">
        <v>62</v>
      </c>
      <c r="F73" s="1" t="s">
        <v>166</v>
      </c>
      <c r="G73" s="1"/>
    </row>
    <row r="74" spans="1:7" ht="51.75" x14ac:dyDescent="0.25">
      <c r="A74" s="1" t="s">
        <v>228</v>
      </c>
      <c r="B74" s="2" t="s">
        <v>126</v>
      </c>
      <c r="C74" s="1">
        <v>1</v>
      </c>
      <c r="D74" s="1" t="s">
        <v>52</v>
      </c>
      <c r="E74" s="1" t="s">
        <v>63</v>
      </c>
      <c r="F74" s="1" t="s">
        <v>166</v>
      </c>
      <c r="G74" s="1"/>
    </row>
    <row r="75" spans="1:7" ht="51.75" x14ac:dyDescent="0.25">
      <c r="A75" s="1" t="s">
        <v>229</v>
      </c>
      <c r="B75" s="2" t="s">
        <v>127</v>
      </c>
      <c r="C75" s="1">
        <v>1</v>
      </c>
      <c r="D75" s="1" t="s">
        <v>53</v>
      </c>
      <c r="E75" s="1" t="s">
        <v>63</v>
      </c>
      <c r="F75" s="1" t="s">
        <v>166</v>
      </c>
      <c r="G75" s="1"/>
    </row>
    <row r="76" spans="1:7" ht="17.25" x14ac:dyDescent="0.25">
      <c r="A76" s="1" t="s">
        <v>230</v>
      </c>
      <c r="B76" s="2" t="s">
        <v>128</v>
      </c>
      <c r="C76" s="1">
        <v>1</v>
      </c>
      <c r="D76" s="1" t="s">
        <v>49</v>
      </c>
      <c r="E76" s="1" t="s">
        <v>62</v>
      </c>
      <c r="F76" s="1" t="s">
        <v>166</v>
      </c>
      <c r="G76" s="1"/>
    </row>
    <row r="77" spans="1:7" ht="51.75" x14ac:dyDescent="0.25">
      <c r="A77" s="1" t="s">
        <v>231</v>
      </c>
      <c r="B77" s="2" t="s">
        <v>129</v>
      </c>
      <c r="C77" s="1">
        <v>1</v>
      </c>
      <c r="D77" s="1" t="s">
        <v>52</v>
      </c>
      <c r="E77" s="1" t="s">
        <v>63</v>
      </c>
      <c r="F77" s="1" t="s">
        <v>166</v>
      </c>
      <c r="G77" s="1"/>
    </row>
    <row r="78" spans="1:7" ht="17.25" x14ac:dyDescent="0.25">
      <c r="A78" s="1" t="s">
        <v>232</v>
      </c>
      <c r="B78" s="2" t="s">
        <v>130</v>
      </c>
      <c r="C78" s="1">
        <v>1</v>
      </c>
      <c r="D78" s="1" t="s">
        <v>49</v>
      </c>
      <c r="E78" s="1" t="s">
        <v>62</v>
      </c>
      <c r="F78" s="1" t="s">
        <v>166</v>
      </c>
      <c r="G78" s="1"/>
    </row>
    <row r="79" spans="1:7" ht="17.25" x14ac:dyDescent="0.25">
      <c r="A79" s="1" t="s">
        <v>233</v>
      </c>
      <c r="B79" s="2" t="s">
        <v>131</v>
      </c>
      <c r="C79" s="1">
        <v>1</v>
      </c>
      <c r="D79" s="1" t="s">
        <v>50</v>
      </c>
      <c r="E79" s="1" t="s">
        <v>63</v>
      </c>
      <c r="F79" s="1" t="s">
        <v>166</v>
      </c>
      <c r="G79" s="1"/>
    </row>
    <row r="80" spans="1:7" ht="17.25" x14ac:dyDescent="0.25">
      <c r="A80" s="1" t="s">
        <v>234</v>
      </c>
      <c r="B80" s="2" t="s">
        <v>132</v>
      </c>
      <c r="C80" s="1">
        <v>1</v>
      </c>
      <c r="D80" s="1" t="s">
        <v>50</v>
      </c>
      <c r="E80" s="1" t="s">
        <v>63</v>
      </c>
      <c r="F80" s="1" t="s">
        <v>166</v>
      </c>
      <c r="G80" s="1"/>
    </row>
    <row r="81" spans="1:7" ht="17.25" x14ac:dyDescent="0.25">
      <c r="A81" s="1" t="s">
        <v>235</v>
      </c>
      <c r="B81" s="2" t="s">
        <v>133</v>
      </c>
      <c r="C81" s="1">
        <v>1</v>
      </c>
      <c r="D81" s="1" t="s">
        <v>50</v>
      </c>
      <c r="E81" s="1" t="s">
        <v>63</v>
      </c>
      <c r="F81" s="1" t="s">
        <v>166</v>
      </c>
      <c r="G81" s="1"/>
    </row>
    <row r="82" spans="1:7" ht="17.25" x14ac:dyDescent="0.25">
      <c r="A82" s="1" t="s">
        <v>259</v>
      </c>
      <c r="B82" s="2" t="s">
        <v>134</v>
      </c>
      <c r="C82" s="1">
        <v>1</v>
      </c>
      <c r="D82" s="1" t="s">
        <v>49</v>
      </c>
      <c r="E82" s="1" t="s">
        <v>62</v>
      </c>
      <c r="F82" s="1" t="s">
        <v>166</v>
      </c>
      <c r="G82" s="1"/>
    </row>
    <row r="83" spans="1:7" ht="17.25" x14ac:dyDescent="0.25">
      <c r="A83" s="1" t="s">
        <v>135</v>
      </c>
      <c r="B83" s="2" t="s">
        <v>135</v>
      </c>
      <c r="C83" s="1">
        <v>1</v>
      </c>
      <c r="D83" s="1" t="s">
        <v>51</v>
      </c>
      <c r="E83" s="1" t="s">
        <v>63</v>
      </c>
      <c r="F83" s="1" t="s">
        <v>166</v>
      </c>
      <c r="G83" s="1"/>
    </row>
    <row r="84" spans="1:7" ht="17.25" x14ac:dyDescent="0.25">
      <c r="A84" s="1" t="s">
        <v>136</v>
      </c>
      <c r="B84" s="2" t="s">
        <v>136</v>
      </c>
      <c r="C84" s="1">
        <v>1</v>
      </c>
      <c r="D84" s="1" t="s">
        <v>60</v>
      </c>
      <c r="E84" s="1" t="s">
        <v>63</v>
      </c>
      <c r="F84" s="1" t="s">
        <v>166</v>
      </c>
      <c r="G84" s="1"/>
    </row>
    <row r="85" spans="1:7" ht="17.25" x14ac:dyDescent="0.25">
      <c r="A85" s="1" t="s">
        <v>137</v>
      </c>
      <c r="B85" s="2" t="s">
        <v>137</v>
      </c>
      <c r="C85" s="1">
        <v>1</v>
      </c>
      <c r="D85" s="1" t="s">
        <v>51</v>
      </c>
      <c r="E85" s="1" t="s">
        <v>63</v>
      </c>
      <c r="F85" s="1" t="s">
        <v>166</v>
      </c>
      <c r="G85" s="1"/>
    </row>
    <row r="86" spans="1:7" ht="17.25" x14ac:dyDescent="0.25">
      <c r="A86" s="1" t="s">
        <v>260</v>
      </c>
      <c r="B86" s="2" t="s">
        <v>270</v>
      </c>
      <c r="C86" s="1">
        <v>1</v>
      </c>
      <c r="D86" s="1" t="s">
        <v>272</v>
      </c>
      <c r="E86" s="1" t="s">
        <v>63</v>
      </c>
      <c r="F86" s="1" t="s">
        <v>166</v>
      </c>
      <c r="G86" s="1"/>
    </row>
    <row r="87" spans="1:7" ht="17.25" x14ac:dyDescent="0.25">
      <c r="A87" s="1" t="s">
        <v>236</v>
      </c>
      <c r="B87" s="2" t="s">
        <v>3</v>
      </c>
      <c r="C87" s="1">
        <v>1</v>
      </c>
      <c r="D87" s="1" t="s">
        <v>49</v>
      </c>
      <c r="E87" s="1" t="s">
        <v>62</v>
      </c>
      <c r="F87" s="1" t="s">
        <v>166</v>
      </c>
      <c r="G87" s="1"/>
    </row>
    <row r="88" spans="1:7" ht="17.25" x14ac:dyDescent="0.25">
      <c r="A88" s="1" t="s">
        <v>237</v>
      </c>
      <c r="B88" s="2" t="s">
        <v>153</v>
      </c>
      <c r="C88" s="1">
        <v>1</v>
      </c>
      <c r="D88" s="1" t="s">
        <v>49</v>
      </c>
      <c r="E88" s="1" t="s">
        <v>62</v>
      </c>
      <c r="F88" s="1" t="s">
        <v>167</v>
      </c>
      <c r="G88" s="1"/>
    </row>
    <row r="89" spans="1:7" ht="17.25" x14ac:dyDescent="0.25">
      <c r="A89" s="1"/>
      <c r="B89" s="2" t="s">
        <v>154</v>
      </c>
      <c r="C89" s="1">
        <v>1</v>
      </c>
      <c r="D89" s="1">
        <v>1.4307000000000001</v>
      </c>
      <c r="E89" s="1" t="s">
        <v>63</v>
      </c>
      <c r="F89" s="1" t="s">
        <v>167</v>
      </c>
      <c r="G89" s="1"/>
    </row>
    <row r="90" spans="1:7" ht="17.25" x14ac:dyDescent="0.25">
      <c r="A90" s="1" t="s">
        <v>238</v>
      </c>
      <c r="B90" s="2" t="s">
        <v>155</v>
      </c>
      <c r="C90" s="1">
        <v>2</v>
      </c>
      <c r="D90" s="1" t="s">
        <v>55</v>
      </c>
      <c r="E90" s="1" t="s">
        <v>63</v>
      </c>
      <c r="F90" s="1" t="s">
        <v>167</v>
      </c>
      <c r="G90" s="1"/>
    </row>
    <row r="91" spans="1:7" ht="51.75" x14ac:dyDescent="0.25">
      <c r="A91" s="1" t="s">
        <v>239</v>
      </c>
      <c r="B91" s="2" t="s">
        <v>13</v>
      </c>
      <c r="C91" s="1">
        <v>1</v>
      </c>
      <c r="D91" s="1" t="s">
        <v>52</v>
      </c>
      <c r="E91" s="1" t="s">
        <v>63</v>
      </c>
      <c r="F91" s="1" t="s">
        <v>166</v>
      </c>
      <c r="G91" s="1"/>
    </row>
    <row r="92" spans="1:7" ht="17.25" x14ac:dyDescent="0.25">
      <c r="A92" s="1" t="s">
        <v>240</v>
      </c>
      <c r="B92" s="2" t="s">
        <v>4</v>
      </c>
      <c r="C92" s="1">
        <v>1</v>
      </c>
      <c r="D92" s="1" t="s">
        <v>55</v>
      </c>
      <c r="E92" s="1" t="s">
        <v>63</v>
      </c>
      <c r="F92" s="1" t="s">
        <v>166</v>
      </c>
      <c r="G92" s="1"/>
    </row>
    <row r="93" spans="1:7" ht="17.25" x14ac:dyDescent="0.25">
      <c r="A93" s="1" t="s">
        <v>241</v>
      </c>
      <c r="B93" s="2" t="s">
        <v>5</v>
      </c>
      <c r="C93" s="1">
        <v>1</v>
      </c>
      <c r="D93" s="1" t="s">
        <v>49</v>
      </c>
      <c r="E93" s="1" t="s">
        <v>62</v>
      </c>
      <c r="F93" s="1" t="s">
        <v>167</v>
      </c>
      <c r="G93" s="1"/>
    </row>
    <row r="94" spans="1:7" ht="17.25" x14ac:dyDescent="0.25">
      <c r="A94" s="1" t="s">
        <v>242</v>
      </c>
      <c r="B94" s="2" t="s">
        <v>156</v>
      </c>
      <c r="C94" s="1">
        <v>3</v>
      </c>
      <c r="D94" s="1" t="s">
        <v>49</v>
      </c>
      <c r="E94" s="1" t="s">
        <v>62</v>
      </c>
      <c r="F94" s="1" t="s">
        <v>167</v>
      </c>
      <c r="G94" s="1"/>
    </row>
    <row r="95" spans="1:7" ht="17.25" x14ac:dyDescent="0.25">
      <c r="A95" s="1"/>
      <c r="B95" s="2" t="s">
        <v>157</v>
      </c>
      <c r="C95" s="1">
        <v>3</v>
      </c>
      <c r="D95" s="1">
        <v>1.4307000000000001</v>
      </c>
      <c r="E95" s="1" t="s">
        <v>63</v>
      </c>
      <c r="F95" s="1" t="s">
        <v>167</v>
      </c>
      <c r="G95" s="1"/>
    </row>
    <row r="96" spans="1:7" ht="17.25" x14ac:dyDescent="0.25">
      <c r="A96" s="1" t="s">
        <v>243</v>
      </c>
      <c r="B96" s="2" t="s">
        <v>138</v>
      </c>
      <c r="C96" s="1">
        <v>6</v>
      </c>
      <c r="D96" s="1" t="s">
        <v>51</v>
      </c>
      <c r="E96" s="1" t="s">
        <v>63</v>
      </c>
      <c r="F96" s="1" t="s">
        <v>167</v>
      </c>
      <c r="G96" s="1"/>
    </row>
    <row r="97" spans="1:7" ht="17.25" x14ac:dyDescent="0.25">
      <c r="A97" s="1" t="s">
        <v>244</v>
      </c>
      <c r="B97" s="2" t="s">
        <v>139</v>
      </c>
      <c r="C97" s="1">
        <v>1</v>
      </c>
      <c r="D97" s="1" t="s">
        <v>50</v>
      </c>
      <c r="E97" s="1" t="s">
        <v>63</v>
      </c>
      <c r="F97" s="1" t="s">
        <v>167</v>
      </c>
      <c r="G97" s="1"/>
    </row>
    <row r="98" spans="1:7" ht="17.25" x14ac:dyDescent="0.25">
      <c r="A98" s="1" t="s">
        <v>245</v>
      </c>
      <c r="B98" s="2" t="s">
        <v>6</v>
      </c>
      <c r="C98" s="1">
        <v>1</v>
      </c>
      <c r="D98" s="1" t="s">
        <v>49</v>
      </c>
      <c r="E98" s="1" t="s">
        <v>62</v>
      </c>
      <c r="F98" s="1" t="s">
        <v>167</v>
      </c>
      <c r="G98" s="1"/>
    </row>
    <row r="99" spans="1:7" ht="17.25" x14ac:dyDescent="0.25">
      <c r="A99" s="1" t="s">
        <v>246</v>
      </c>
      <c r="B99" s="2" t="s">
        <v>158</v>
      </c>
      <c r="C99" s="1">
        <v>3</v>
      </c>
      <c r="D99" s="1" t="s">
        <v>49</v>
      </c>
      <c r="E99" s="1" t="s">
        <v>62</v>
      </c>
      <c r="F99" s="1" t="s">
        <v>167</v>
      </c>
      <c r="G99" s="1"/>
    </row>
    <row r="100" spans="1:7" ht="17.25" x14ac:dyDescent="0.25">
      <c r="A100" s="1"/>
      <c r="B100" s="2" t="s">
        <v>159</v>
      </c>
      <c r="C100" s="1">
        <v>3</v>
      </c>
      <c r="D100" s="1">
        <v>1.4307000000000001</v>
      </c>
      <c r="E100" s="1" t="s">
        <v>63</v>
      </c>
      <c r="F100" s="1" t="s">
        <v>167</v>
      </c>
      <c r="G100" s="1"/>
    </row>
    <row r="101" spans="1:7" ht="17.25" x14ac:dyDescent="0.25">
      <c r="A101" s="1" t="s">
        <v>247</v>
      </c>
      <c r="B101" s="2" t="s">
        <v>160</v>
      </c>
      <c r="C101" s="1">
        <v>6</v>
      </c>
      <c r="D101" s="1" t="s">
        <v>51</v>
      </c>
      <c r="E101" s="1" t="s">
        <v>63</v>
      </c>
      <c r="F101" s="1" t="s">
        <v>167</v>
      </c>
      <c r="G101" s="1"/>
    </row>
    <row r="102" spans="1:7" ht="17.25" x14ac:dyDescent="0.25">
      <c r="A102" s="1" t="s">
        <v>248</v>
      </c>
      <c r="B102" s="2" t="s">
        <v>140</v>
      </c>
      <c r="C102" s="1">
        <v>1</v>
      </c>
      <c r="D102" s="1" t="s">
        <v>50</v>
      </c>
      <c r="E102" s="1" t="s">
        <v>63</v>
      </c>
      <c r="F102" s="1" t="s">
        <v>167</v>
      </c>
      <c r="G102" s="1"/>
    </row>
    <row r="103" spans="1:7" ht="17.25" x14ac:dyDescent="0.25">
      <c r="A103" s="1" t="s">
        <v>249</v>
      </c>
      <c r="B103" s="2" t="s">
        <v>7</v>
      </c>
      <c r="C103" s="1">
        <v>4</v>
      </c>
      <c r="D103" s="1" t="s">
        <v>49</v>
      </c>
      <c r="E103" s="1" t="s">
        <v>62</v>
      </c>
      <c r="F103" s="1" t="s">
        <v>166</v>
      </c>
      <c r="G103" s="1"/>
    </row>
    <row r="104" spans="1:7" ht="17.25" x14ac:dyDescent="0.25">
      <c r="A104" s="1" t="s">
        <v>250</v>
      </c>
      <c r="B104" s="2" t="s">
        <v>141</v>
      </c>
      <c r="C104" s="1">
        <v>6</v>
      </c>
      <c r="D104" s="1" t="s">
        <v>49</v>
      </c>
      <c r="E104" s="1" t="s">
        <v>62</v>
      </c>
      <c r="F104" s="1" t="s">
        <v>166</v>
      </c>
      <c r="G104" s="1"/>
    </row>
    <row r="105" spans="1:7" ht="17.25" x14ac:dyDescent="0.25">
      <c r="A105" s="1" t="s">
        <v>250</v>
      </c>
      <c r="B105" s="2" t="s">
        <v>142</v>
      </c>
      <c r="C105" s="1">
        <v>6</v>
      </c>
      <c r="D105" s="1" t="s">
        <v>55</v>
      </c>
      <c r="E105" s="1" t="s">
        <v>63</v>
      </c>
      <c r="F105" s="1" t="s">
        <v>166</v>
      </c>
      <c r="G105" s="1"/>
    </row>
    <row r="106" spans="1:7" ht="17.25" x14ac:dyDescent="0.25">
      <c r="A106" s="1" t="s">
        <v>250</v>
      </c>
      <c r="B106" s="2" t="s">
        <v>143</v>
      </c>
      <c r="C106" s="1">
        <v>6</v>
      </c>
      <c r="D106" s="1" t="s">
        <v>50</v>
      </c>
      <c r="E106" s="1" t="s">
        <v>63</v>
      </c>
      <c r="F106" s="1" t="s">
        <v>166</v>
      </c>
      <c r="G106" s="1"/>
    </row>
    <row r="107" spans="1:7" ht="17.25" x14ac:dyDescent="0.25">
      <c r="A107" s="1" t="s">
        <v>250</v>
      </c>
      <c r="B107" s="2" t="s">
        <v>144</v>
      </c>
      <c r="C107" s="1">
        <v>24</v>
      </c>
      <c r="D107" s="1" t="s">
        <v>55</v>
      </c>
      <c r="E107" s="1" t="s">
        <v>63</v>
      </c>
      <c r="F107" s="1" t="s">
        <v>166</v>
      </c>
      <c r="G107" s="1"/>
    </row>
    <row r="108" spans="1:7" ht="17.25" x14ac:dyDescent="0.25">
      <c r="A108" s="1"/>
      <c r="B108" s="2" t="s">
        <v>145</v>
      </c>
      <c r="C108" s="1">
        <v>23</v>
      </c>
      <c r="D108" s="1" t="s">
        <v>274</v>
      </c>
      <c r="E108" s="1" t="s">
        <v>63</v>
      </c>
      <c r="F108" s="1" t="s">
        <v>166</v>
      </c>
      <c r="G108" s="1"/>
    </row>
    <row r="109" spans="1:7" ht="17.25" x14ac:dyDescent="0.25">
      <c r="A109" s="1" t="s">
        <v>251</v>
      </c>
      <c r="B109" s="2" t="s">
        <v>146</v>
      </c>
      <c r="C109" s="1">
        <v>6</v>
      </c>
      <c r="D109" s="1" t="s">
        <v>274</v>
      </c>
      <c r="E109" s="1" t="s">
        <v>63</v>
      </c>
      <c r="F109" s="1" t="s">
        <v>166</v>
      </c>
      <c r="G109" s="1"/>
    </row>
    <row r="110" spans="1:7" ht="17.25" x14ac:dyDescent="0.25">
      <c r="A110" s="1"/>
      <c r="B110" s="2" t="s">
        <v>161</v>
      </c>
      <c r="C110" s="1">
        <v>5</v>
      </c>
      <c r="D110" s="1" t="s">
        <v>49</v>
      </c>
      <c r="E110" s="1" t="s">
        <v>62</v>
      </c>
      <c r="F110" s="1" t="s">
        <v>167</v>
      </c>
      <c r="G110" s="1"/>
    </row>
    <row r="111" spans="1:7" ht="17.25" x14ac:dyDescent="0.25">
      <c r="A111" s="1" t="s">
        <v>252</v>
      </c>
      <c r="B111" s="2" t="s">
        <v>8</v>
      </c>
      <c r="C111" s="1">
        <v>1</v>
      </c>
      <c r="D111" s="1" t="s">
        <v>49</v>
      </c>
      <c r="E111" s="1" t="s">
        <v>62</v>
      </c>
      <c r="F111" s="1" t="s">
        <v>166</v>
      </c>
      <c r="G111" s="1"/>
    </row>
    <row r="112" spans="1:7" ht="17.25" x14ac:dyDescent="0.25">
      <c r="A112" s="1" t="s">
        <v>253</v>
      </c>
      <c r="B112" s="2" t="s">
        <v>147</v>
      </c>
      <c r="C112" s="1">
        <v>1</v>
      </c>
      <c r="D112" s="1" t="s">
        <v>55</v>
      </c>
      <c r="E112" s="1" t="s">
        <v>63</v>
      </c>
      <c r="F112" s="1" t="s">
        <v>166</v>
      </c>
      <c r="G112" s="1"/>
    </row>
    <row r="113" spans="1:7" ht="17.25" x14ac:dyDescent="0.25">
      <c r="A113" s="1"/>
      <c r="B113" s="2" t="s">
        <v>148</v>
      </c>
      <c r="C113" s="1">
        <v>6</v>
      </c>
      <c r="D113" s="1" t="s">
        <v>274</v>
      </c>
      <c r="E113" s="1" t="s">
        <v>63</v>
      </c>
      <c r="F113" s="1" t="s">
        <v>166</v>
      </c>
      <c r="G113" s="1"/>
    </row>
    <row r="114" spans="1:7" ht="17.25" x14ac:dyDescent="0.25">
      <c r="A114" s="1" t="s">
        <v>254</v>
      </c>
      <c r="B114" s="2" t="s">
        <v>9</v>
      </c>
      <c r="C114" s="1">
        <v>1</v>
      </c>
      <c r="D114" s="1" t="s">
        <v>49</v>
      </c>
      <c r="E114" s="1" t="s">
        <v>62</v>
      </c>
      <c r="F114" s="1" t="s">
        <v>166</v>
      </c>
      <c r="G114" s="1"/>
    </row>
    <row r="115" spans="1:7" ht="17.25" x14ac:dyDescent="0.25">
      <c r="A115" s="1" t="s">
        <v>255</v>
      </c>
      <c r="B115" s="2" t="s">
        <v>149</v>
      </c>
      <c r="C115" s="1">
        <v>1</v>
      </c>
      <c r="D115" s="1" t="s">
        <v>55</v>
      </c>
      <c r="E115" s="1" t="s">
        <v>63</v>
      </c>
      <c r="F115" s="1" t="s">
        <v>166</v>
      </c>
      <c r="G115" s="1"/>
    </row>
    <row r="116" spans="1:7" ht="17.25" x14ac:dyDescent="0.25">
      <c r="A116" s="1" t="s">
        <v>256</v>
      </c>
      <c r="B116" s="2" t="s">
        <v>150</v>
      </c>
      <c r="C116" s="1">
        <v>1</v>
      </c>
      <c r="D116" s="1" t="s">
        <v>274</v>
      </c>
      <c r="E116" s="1" t="s">
        <v>63</v>
      </c>
      <c r="F116" s="1" t="s">
        <v>166</v>
      </c>
      <c r="G116" s="1"/>
    </row>
    <row r="117" spans="1:7" ht="17.25" x14ac:dyDescent="0.25">
      <c r="A117" s="1"/>
      <c r="B117" s="2" t="s">
        <v>10</v>
      </c>
      <c r="C117" s="1">
        <v>40</v>
      </c>
      <c r="D117" s="1" t="s">
        <v>274</v>
      </c>
      <c r="E117" s="1" t="s">
        <v>63</v>
      </c>
      <c r="F117" s="1" t="s">
        <v>166</v>
      </c>
      <c r="G117" s="1"/>
    </row>
    <row r="118" spans="1:7" ht="17.25" x14ac:dyDescent="0.25">
      <c r="A118" s="1"/>
      <c r="B118" s="2" t="s">
        <v>151</v>
      </c>
      <c r="C118" s="1">
        <v>4</v>
      </c>
      <c r="D118" s="1" t="s">
        <v>274</v>
      </c>
      <c r="E118" s="1" t="s">
        <v>63</v>
      </c>
      <c r="F118" s="1" t="s">
        <v>166</v>
      </c>
      <c r="G118" s="1"/>
    </row>
    <row r="119" spans="1:7" ht="17.25" x14ac:dyDescent="0.25">
      <c r="A119" s="1"/>
      <c r="B119" s="2" t="s">
        <v>152</v>
      </c>
      <c r="C119" s="1">
        <v>4</v>
      </c>
      <c r="D119" s="1" t="s">
        <v>274</v>
      </c>
      <c r="E119" s="1" t="s">
        <v>63</v>
      </c>
      <c r="F119" s="1" t="s">
        <v>166</v>
      </c>
      <c r="G119" s="1"/>
    </row>
    <row r="120" spans="1:7" ht="17.25" x14ac:dyDescent="0.25">
      <c r="A120" s="1"/>
      <c r="B120" s="2" t="s">
        <v>15</v>
      </c>
      <c r="C120" s="1">
        <v>4</v>
      </c>
      <c r="D120" s="1" t="s">
        <v>168</v>
      </c>
      <c r="E120" s="1" t="s">
        <v>62</v>
      </c>
      <c r="F120" s="1" t="s">
        <v>167</v>
      </c>
      <c r="G120" s="1"/>
    </row>
    <row r="121" spans="1:7" ht="17.25" x14ac:dyDescent="0.25">
      <c r="A121" s="1"/>
      <c r="B121" s="2" t="s">
        <v>14</v>
      </c>
      <c r="C121" s="1">
        <v>4</v>
      </c>
      <c r="D121" s="1">
        <v>1.4307000000000001</v>
      </c>
      <c r="E121" s="1" t="s">
        <v>63</v>
      </c>
      <c r="F121" s="1" t="s">
        <v>167</v>
      </c>
      <c r="G121" s="1"/>
    </row>
    <row r="122" spans="1:7" ht="17.25" x14ac:dyDescent="0.25">
      <c r="A122" s="1" t="s">
        <v>11</v>
      </c>
      <c r="B122" s="2" t="s">
        <v>12</v>
      </c>
      <c r="C122" s="1">
        <v>32</v>
      </c>
      <c r="D122" s="1" t="s">
        <v>274</v>
      </c>
      <c r="E122" s="1" t="s">
        <v>63</v>
      </c>
      <c r="F122" s="1" t="s">
        <v>166</v>
      </c>
      <c r="G122" s="1"/>
    </row>
  </sheetData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7BF1934-20D3-481B-9869-99539B096279}">
          <x14:formula1>
            <xm:f>'Designation matière'!$D$2:$D$37</xm:f>
          </x14:formula1>
          <xm:sqref>D2:D122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60A9D7-E735-41ED-86E9-2FBFD1B66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des modifications</vt:lpstr>
      <vt:lpstr>Designation matière</vt:lpstr>
      <vt:lpstr>Nomenclature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ROLLET Bertrand 238802</dc:creator>
  <cp:lastModifiedBy>JACQUET Nicolas</cp:lastModifiedBy>
  <dcterms:created xsi:type="dcterms:W3CDTF">2026-03-02T07:19:06Z</dcterms:created>
  <dcterms:modified xsi:type="dcterms:W3CDTF">2026-03-13T15:34:42Z</dcterms:modified>
</cp:coreProperties>
</file>